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ИП УСН без работн" sheetId="1" r:id="rId1"/>
    <sheet name="Таб. 1" sheetId="2" r:id="rId2"/>
    <sheet name="Таб.4" sheetId="3" r:id="rId3"/>
    <sheet name="СДД" sheetId="4" r:id="rId4"/>
  </sheets>
  <calcPr calcId="145621"/>
</workbook>
</file>

<file path=xl/calcChain.xml><?xml version="1.0" encoding="utf-8"?>
<calcChain xmlns="http://schemas.openxmlformats.org/spreadsheetml/2006/main">
  <c r="G68" i="1" l="1"/>
  <c r="I68" i="1"/>
  <c r="K68" i="1"/>
  <c r="M68" i="1"/>
  <c r="O68" i="1"/>
  <c r="Q68" i="1"/>
  <c r="S68" i="1"/>
  <c r="U68" i="1"/>
  <c r="W68" i="1"/>
  <c r="Y68" i="1"/>
  <c r="AA68" i="1"/>
  <c r="E68" i="1"/>
  <c r="E58" i="1" l="1"/>
  <c r="H72" i="2"/>
  <c r="E73" i="1"/>
  <c r="C62" i="1"/>
  <c r="E71" i="1" l="1"/>
  <c r="G58" i="1" l="1"/>
  <c r="I58" i="1"/>
  <c r="K58" i="1"/>
  <c r="M58" i="1"/>
  <c r="O58" i="1"/>
  <c r="Q58" i="1"/>
  <c r="S58" i="1"/>
  <c r="U58" i="1"/>
  <c r="W58" i="1"/>
  <c r="Y58" i="1"/>
  <c r="AA58" i="1"/>
  <c r="E29" i="1"/>
  <c r="E44" i="4"/>
  <c r="E33" i="4"/>
  <c r="F29" i="4"/>
  <c r="E29" i="4"/>
  <c r="D29" i="4"/>
  <c r="I28" i="4"/>
  <c r="I27" i="4"/>
  <c r="I26" i="4"/>
  <c r="I25" i="4"/>
  <c r="I24" i="4"/>
  <c r="I29" i="4" s="1"/>
  <c r="D14" i="4"/>
  <c r="G86" i="3"/>
  <c r="G85" i="3"/>
  <c r="G84" i="3"/>
  <c r="G83" i="3"/>
  <c r="G82" i="3"/>
  <c r="G81" i="3"/>
  <c r="G80" i="3"/>
  <c r="G79" i="3"/>
  <c r="G78" i="3"/>
  <c r="G77" i="3" s="1"/>
  <c r="D38" i="1" s="1"/>
  <c r="C77" i="3"/>
  <c r="B77" i="3"/>
  <c r="G76" i="3"/>
  <c r="G75" i="3"/>
  <c r="G74" i="3"/>
  <c r="G73" i="3"/>
  <c r="G72" i="3"/>
  <c r="G71" i="3"/>
  <c r="G70" i="3"/>
  <c r="G69" i="3"/>
  <c r="G68" i="3"/>
  <c r="G67" i="3" s="1"/>
  <c r="D37" i="1" s="1"/>
  <c r="C67" i="3"/>
  <c r="B67" i="3"/>
  <c r="G66" i="3"/>
  <c r="G65" i="3"/>
  <c r="G64" i="3"/>
  <c r="G63" i="3"/>
  <c r="G62" i="3"/>
  <c r="G61" i="3"/>
  <c r="G60" i="3"/>
  <c r="G59" i="3"/>
  <c r="G58" i="3"/>
  <c r="G57" i="3"/>
  <c r="G56" i="3"/>
  <c r="C56" i="3"/>
  <c r="B56" i="3"/>
  <c r="G55" i="3"/>
  <c r="G54" i="3"/>
  <c r="G53" i="3"/>
  <c r="G52" i="3"/>
  <c r="G51" i="3"/>
  <c r="G50" i="3"/>
  <c r="G49" i="3"/>
  <c r="G48" i="3"/>
  <c r="G47" i="3"/>
  <c r="G46" i="3"/>
  <c r="C46" i="3"/>
  <c r="B46" i="3"/>
  <c r="G45" i="3"/>
  <c r="G44" i="3"/>
  <c r="G43" i="3"/>
  <c r="G42" i="3"/>
  <c r="G41" i="3"/>
  <c r="G40" i="3"/>
  <c r="G39" i="3"/>
  <c r="G38" i="3"/>
  <c r="G37" i="3"/>
  <c r="G36" i="3"/>
  <c r="C36" i="3"/>
  <c r="B36" i="3"/>
  <c r="G35" i="3"/>
  <c r="G34" i="3"/>
  <c r="G33" i="3"/>
  <c r="G32" i="3"/>
  <c r="G31" i="3"/>
  <c r="G30" i="3"/>
  <c r="G29" i="3"/>
  <c r="G28" i="3"/>
  <c r="G27" i="3"/>
  <c r="G26" i="3"/>
  <c r="G25" i="3"/>
  <c r="C25" i="3"/>
  <c r="B25" i="3"/>
  <c r="G24" i="3"/>
  <c r="G23" i="3"/>
  <c r="G22" i="3"/>
  <c r="G21" i="3"/>
  <c r="G20" i="3"/>
  <c r="G19" i="3"/>
  <c r="G18" i="3"/>
  <c r="G17" i="3"/>
  <c r="G16" i="3"/>
  <c r="G15" i="3" s="1"/>
  <c r="D32" i="1" s="1"/>
  <c r="C15" i="3"/>
  <c r="B15" i="3"/>
  <c r="G14" i="3"/>
  <c r="G13" i="3"/>
  <c r="G12" i="3"/>
  <c r="G11" i="3"/>
  <c r="G10" i="3"/>
  <c r="G9" i="3"/>
  <c r="G8" i="3"/>
  <c r="G7" i="3"/>
  <c r="G6" i="3"/>
  <c r="G5" i="3" s="1"/>
  <c r="D31" i="1" s="1"/>
  <c r="C5" i="3"/>
  <c r="B5" i="3"/>
  <c r="G71" i="2"/>
  <c r="G70" i="2"/>
  <c r="G69" i="2"/>
  <c r="G68" i="2"/>
  <c r="G67" i="2"/>
  <c r="G66" i="2"/>
  <c r="G65" i="2" s="1"/>
  <c r="F65" i="2"/>
  <c r="F72" i="2" s="1"/>
  <c r="F74" i="2" s="1"/>
  <c r="G64" i="2"/>
  <c r="G63" i="2"/>
  <c r="G62" i="2"/>
  <c r="G61" i="2"/>
  <c r="F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 s="1"/>
  <c r="F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 s="1"/>
  <c r="F9" i="2"/>
  <c r="AC72" i="1"/>
  <c r="AA55" i="1"/>
  <c r="Y55" i="1"/>
  <c r="W55" i="1"/>
  <c r="U55" i="1"/>
  <c r="S55" i="1"/>
  <c r="Q55" i="1"/>
  <c r="O55" i="1"/>
  <c r="M55" i="1"/>
  <c r="K55" i="1"/>
  <c r="I55" i="1"/>
  <c r="G55" i="1"/>
  <c r="E55" i="1"/>
  <c r="AA50" i="1"/>
  <c r="AA57" i="1" s="1"/>
  <c r="Y50" i="1"/>
  <c r="Y57" i="1" s="1"/>
  <c r="W50" i="1"/>
  <c r="W57" i="1" s="1"/>
  <c r="U50" i="1"/>
  <c r="U57" i="1" s="1"/>
  <c r="S50" i="1"/>
  <c r="S57" i="1" s="1"/>
  <c r="Q50" i="1"/>
  <c r="Q57" i="1" s="1"/>
  <c r="O50" i="1"/>
  <c r="O57" i="1" s="1"/>
  <c r="M50" i="1"/>
  <c r="M57" i="1" s="1"/>
  <c r="K50" i="1"/>
  <c r="K57" i="1" s="1"/>
  <c r="I50" i="1"/>
  <c r="I57" i="1" s="1"/>
  <c r="G50" i="1"/>
  <c r="G57" i="1" s="1"/>
  <c r="E50" i="1"/>
  <c r="E57" i="1" s="1"/>
  <c r="AA44" i="1"/>
  <c r="Y44" i="1"/>
  <c r="W44" i="1"/>
  <c r="U44" i="1"/>
  <c r="S44" i="1"/>
  <c r="Q44" i="1"/>
  <c r="O44" i="1"/>
  <c r="M44" i="1"/>
  <c r="K44" i="1"/>
  <c r="I44" i="1"/>
  <c r="G44" i="1"/>
  <c r="E44" i="1"/>
  <c r="AA38" i="1"/>
  <c r="Y38" i="1"/>
  <c r="W38" i="1"/>
  <c r="U38" i="1"/>
  <c r="S38" i="1"/>
  <c r="Q38" i="1"/>
  <c r="O38" i="1"/>
  <c r="M38" i="1"/>
  <c r="K38" i="1"/>
  <c r="I38" i="1"/>
  <c r="G38" i="1"/>
  <c r="E38" i="1"/>
  <c r="C38" i="1"/>
  <c r="B38" i="1"/>
  <c r="AA37" i="1"/>
  <c r="Y37" i="1"/>
  <c r="W37" i="1"/>
  <c r="U37" i="1"/>
  <c r="S37" i="1"/>
  <c r="Q37" i="1"/>
  <c r="O37" i="1"/>
  <c r="M37" i="1"/>
  <c r="K37" i="1"/>
  <c r="I37" i="1"/>
  <c r="G37" i="1"/>
  <c r="E37" i="1"/>
  <c r="C37" i="1"/>
  <c r="B37" i="1"/>
  <c r="AA36" i="1"/>
  <c r="Y36" i="1"/>
  <c r="W36" i="1"/>
  <c r="U36" i="1"/>
  <c r="S36" i="1"/>
  <c r="Q36" i="1"/>
  <c r="O36" i="1"/>
  <c r="M36" i="1"/>
  <c r="K36" i="1"/>
  <c r="I36" i="1"/>
  <c r="G36" i="1"/>
  <c r="E36" i="1"/>
  <c r="D36" i="1"/>
  <c r="Z36" i="1" s="1"/>
  <c r="C36" i="1"/>
  <c r="B36" i="1"/>
  <c r="AA35" i="1"/>
  <c r="Y35" i="1"/>
  <c r="W35" i="1"/>
  <c r="U35" i="1"/>
  <c r="S35" i="1"/>
  <c r="Q35" i="1"/>
  <c r="O35" i="1"/>
  <c r="N35" i="1"/>
  <c r="M35" i="1"/>
  <c r="K35" i="1"/>
  <c r="J35" i="1"/>
  <c r="I35" i="1"/>
  <c r="G35" i="1"/>
  <c r="F35" i="1"/>
  <c r="E35" i="1"/>
  <c r="D35" i="1"/>
  <c r="AB35" i="1" s="1"/>
  <c r="C35" i="1"/>
  <c r="B35" i="1"/>
  <c r="AA34" i="1"/>
  <c r="Y34" i="1"/>
  <c r="W34" i="1"/>
  <c r="U34" i="1"/>
  <c r="S34" i="1"/>
  <c r="Q34" i="1"/>
  <c r="O34" i="1"/>
  <c r="M34" i="1"/>
  <c r="K34" i="1"/>
  <c r="I34" i="1"/>
  <c r="G34" i="1"/>
  <c r="E34" i="1"/>
  <c r="D34" i="1"/>
  <c r="AB34" i="1" s="1"/>
  <c r="C34" i="1"/>
  <c r="B34" i="1"/>
  <c r="AA33" i="1"/>
  <c r="Y33" i="1"/>
  <c r="W33" i="1"/>
  <c r="U33" i="1"/>
  <c r="S33" i="1"/>
  <c r="Q33" i="1"/>
  <c r="O33" i="1"/>
  <c r="M33" i="1"/>
  <c r="K33" i="1"/>
  <c r="I33" i="1"/>
  <c r="G33" i="1"/>
  <c r="E33" i="1"/>
  <c r="D33" i="1"/>
  <c r="Z33" i="1" s="1"/>
  <c r="C33" i="1"/>
  <c r="B33" i="1"/>
  <c r="AA32" i="1"/>
  <c r="Y32" i="1"/>
  <c r="W32" i="1"/>
  <c r="U32" i="1"/>
  <c r="S32" i="1"/>
  <c r="Q32" i="1"/>
  <c r="O32" i="1"/>
  <c r="M32" i="1"/>
  <c r="K32" i="1"/>
  <c r="I32" i="1"/>
  <c r="G32" i="1"/>
  <c r="E32" i="1"/>
  <c r="C32" i="1"/>
  <c r="B32" i="1"/>
  <c r="AA31" i="1"/>
  <c r="AA39" i="1" s="1"/>
  <c r="Y31" i="1"/>
  <c r="Y39" i="1" s="1"/>
  <c r="W31" i="1"/>
  <c r="W39" i="1" s="1"/>
  <c r="U31" i="1"/>
  <c r="U39" i="1" s="1"/>
  <c r="S31" i="1"/>
  <c r="S39" i="1" s="1"/>
  <c r="Q31" i="1"/>
  <c r="Q39" i="1" s="1"/>
  <c r="O31" i="1"/>
  <c r="O39" i="1" s="1"/>
  <c r="M31" i="1"/>
  <c r="M39" i="1" s="1"/>
  <c r="K31" i="1"/>
  <c r="K39" i="1" s="1"/>
  <c r="I31" i="1"/>
  <c r="I39" i="1" s="1"/>
  <c r="G31" i="1"/>
  <c r="G39" i="1" s="1"/>
  <c r="E31" i="1"/>
  <c r="E39" i="1" s="1"/>
  <c r="C31" i="1"/>
  <c r="B31" i="1"/>
  <c r="AA29" i="1"/>
  <c r="Y29" i="1"/>
  <c r="W29" i="1"/>
  <c r="U29" i="1"/>
  <c r="S29" i="1"/>
  <c r="Q29" i="1"/>
  <c r="O29" i="1"/>
  <c r="M29" i="1"/>
  <c r="K29" i="1"/>
  <c r="I29" i="1"/>
  <c r="G29" i="1"/>
  <c r="AA22" i="1"/>
  <c r="AA24" i="1" s="1"/>
  <c r="Y22" i="1"/>
  <c r="Y24" i="1" s="1"/>
  <c r="W22" i="1"/>
  <c r="W24" i="1" s="1"/>
  <c r="U22" i="1"/>
  <c r="U24" i="1" s="1"/>
  <c r="S22" i="1"/>
  <c r="S24" i="1" s="1"/>
  <c r="Q22" i="1"/>
  <c r="Q24" i="1" s="1"/>
  <c r="O22" i="1"/>
  <c r="O24" i="1" s="1"/>
  <c r="M22" i="1"/>
  <c r="M24" i="1" s="1"/>
  <c r="K22" i="1"/>
  <c r="K24" i="1" s="1"/>
  <c r="I22" i="1"/>
  <c r="I24" i="1" s="1"/>
  <c r="G22" i="1"/>
  <c r="G24" i="1" s="1"/>
  <c r="E22" i="1"/>
  <c r="E24" i="1" s="1"/>
  <c r="AB21" i="1"/>
  <c r="Z21" i="1"/>
  <c r="X21" i="1"/>
  <c r="V21" i="1"/>
  <c r="T21" i="1"/>
  <c r="R21" i="1"/>
  <c r="P21" i="1"/>
  <c r="N21" i="1"/>
  <c r="L21" i="1"/>
  <c r="J21" i="1"/>
  <c r="H21" i="1"/>
  <c r="F21" i="1"/>
  <c r="AB20" i="1"/>
  <c r="Z20" i="1"/>
  <c r="X20" i="1"/>
  <c r="V20" i="1"/>
  <c r="T20" i="1"/>
  <c r="R20" i="1"/>
  <c r="P20" i="1"/>
  <c r="N20" i="1"/>
  <c r="L20" i="1"/>
  <c r="J20" i="1"/>
  <c r="H20" i="1"/>
  <c r="F20" i="1"/>
  <c r="AB19" i="1"/>
  <c r="Z19" i="1"/>
  <c r="X19" i="1"/>
  <c r="V19" i="1"/>
  <c r="T19" i="1"/>
  <c r="R19" i="1"/>
  <c r="P19" i="1"/>
  <c r="N19" i="1"/>
  <c r="L19" i="1"/>
  <c r="J19" i="1"/>
  <c r="H19" i="1"/>
  <c r="F19" i="1"/>
  <c r="AB18" i="1"/>
  <c r="Z18" i="1"/>
  <c r="X18" i="1"/>
  <c r="V18" i="1"/>
  <c r="T18" i="1"/>
  <c r="R18" i="1"/>
  <c r="P18" i="1"/>
  <c r="N18" i="1"/>
  <c r="L18" i="1"/>
  <c r="J18" i="1"/>
  <c r="H18" i="1"/>
  <c r="F18" i="1"/>
  <c r="AB17" i="1"/>
  <c r="Z17" i="1"/>
  <c r="X17" i="1"/>
  <c r="V17" i="1"/>
  <c r="T17" i="1"/>
  <c r="R17" i="1"/>
  <c r="P17" i="1"/>
  <c r="N17" i="1"/>
  <c r="L17" i="1"/>
  <c r="J17" i="1"/>
  <c r="H17" i="1"/>
  <c r="F17" i="1"/>
  <c r="AB16" i="1"/>
  <c r="Z16" i="1"/>
  <c r="X16" i="1"/>
  <c r="V16" i="1"/>
  <c r="T16" i="1"/>
  <c r="R16" i="1"/>
  <c r="P16" i="1"/>
  <c r="N16" i="1"/>
  <c r="L16" i="1"/>
  <c r="J16" i="1"/>
  <c r="H16" i="1"/>
  <c r="F16" i="1"/>
  <c r="AB15" i="1"/>
  <c r="Z15" i="1"/>
  <c r="X15" i="1"/>
  <c r="V15" i="1"/>
  <c r="T15" i="1"/>
  <c r="R15" i="1"/>
  <c r="P15" i="1"/>
  <c r="N15" i="1"/>
  <c r="L15" i="1"/>
  <c r="J15" i="1"/>
  <c r="H15" i="1"/>
  <c r="F15" i="1"/>
  <c r="AB14" i="1"/>
  <c r="AB22" i="1" s="1"/>
  <c r="Z14" i="1"/>
  <c r="Z22" i="1" s="1"/>
  <c r="Y69" i="1" s="1"/>
  <c r="X14" i="1"/>
  <c r="X22" i="1" s="1"/>
  <c r="W69" i="1" s="1"/>
  <c r="V14" i="1"/>
  <c r="V22" i="1" s="1"/>
  <c r="U69" i="1" s="1"/>
  <c r="T14" i="1"/>
  <c r="T22" i="1" s="1"/>
  <c r="S69" i="1" s="1"/>
  <c r="R14" i="1"/>
  <c r="R22" i="1" s="1"/>
  <c r="Q69" i="1" s="1"/>
  <c r="P14" i="1"/>
  <c r="P22" i="1" s="1"/>
  <c r="O69" i="1" s="1"/>
  <c r="N14" i="1"/>
  <c r="N22" i="1" s="1"/>
  <c r="M69" i="1" s="1"/>
  <c r="L14" i="1"/>
  <c r="L22" i="1" s="1"/>
  <c r="K69" i="1" s="1"/>
  <c r="J14" i="1"/>
  <c r="J22" i="1" s="1"/>
  <c r="I69" i="1" s="1"/>
  <c r="H14" i="1"/>
  <c r="H22" i="1" s="1"/>
  <c r="G69" i="1" s="1"/>
  <c r="F14" i="1"/>
  <c r="F22" i="1" s="1"/>
  <c r="E69" i="1" s="1"/>
  <c r="Z32" i="1" l="1"/>
  <c r="V32" i="1"/>
  <c r="R32" i="1"/>
  <c r="N32" i="1"/>
  <c r="J32" i="1"/>
  <c r="F32" i="1"/>
  <c r="AB32" i="1"/>
  <c r="X32" i="1"/>
  <c r="T32" i="1"/>
  <c r="P32" i="1"/>
  <c r="L32" i="1"/>
  <c r="H32" i="1"/>
  <c r="AB38" i="1"/>
  <c r="X38" i="1"/>
  <c r="T38" i="1"/>
  <c r="P38" i="1"/>
  <c r="L38" i="1"/>
  <c r="H38" i="1"/>
  <c r="Z38" i="1"/>
  <c r="V38" i="1"/>
  <c r="R38" i="1"/>
  <c r="N38" i="1"/>
  <c r="J38" i="1"/>
  <c r="F38" i="1"/>
  <c r="G72" i="2"/>
  <c r="AB31" i="1"/>
  <c r="AB39" i="1" s="1"/>
  <c r="AA56" i="1" s="1"/>
  <c r="AA59" i="1" s="1"/>
  <c r="AA70" i="1" s="1"/>
  <c r="X31" i="1"/>
  <c r="X39" i="1" s="1"/>
  <c r="W56" i="1" s="1"/>
  <c r="W59" i="1" s="1"/>
  <c r="W70" i="1" s="1"/>
  <c r="W71" i="1" s="1"/>
  <c r="T31" i="1"/>
  <c r="T39" i="1" s="1"/>
  <c r="S56" i="1" s="1"/>
  <c r="S59" i="1" s="1"/>
  <c r="S70" i="1" s="1"/>
  <c r="P31" i="1"/>
  <c r="P39" i="1" s="1"/>
  <c r="O56" i="1" s="1"/>
  <c r="O59" i="1" s="1"/>
  <c r="O70" i="1" s="1"/>
  <c r="L31" i="1"/>
  <c r="L39" i="1" s="1"/>
  <c r="K56" i="1" s="1"/>
  <c r="K59" i="1" s="1"/>
  <c r="K70" i="1" s="1"/>
  <c r="K71" i="1" s="1"/>
  <c r="H31" i="1"/>
  <c r="H39" i="1" s="1"/>
  <c r="G56" i="1" s="1"/>
  <c r="G59" i="1" s="1"/>
  <c r="G70" i="1" s="1"/>
  <c r="Z31" i="1"/>
  <c r="Z39" i="1" s="1"/>
  <c r="Y56" i="1" s="1"/>
  <c r="Y59" i="1" s="1"/>
  <c r="Y70" i="1" s="1"/>
  <c r="Y71" i="1" s="1"/>
  <c r="V31" i="1"/>
  <c r="V39" i="1" s="1"/>
  <c r="U56" i="1" s="1"/>
  <c r="U59" i="1" s="1"/>
  <c r="U70" i="1" s="1"/>
  <c r="R31" i="1"/>
  <c r="R39" i="1" s="1"/>
  <c r="Q56" i="1" s="1"/>
  <c r="Q59" i="1" s="1"/>
  <c r="Q70" i="1" s="1"/>
  <c r="N31" i="1"/>
  <c r="N39" i="1" s="1"/>
  <c r="M56" i="1" s="1"/>
  <c r="M59" i="1" s="1"/>
  <c r="M70" i="1" s="1"/>
  <c r="J31" i="1"/>
  <c r="J39" i="1" s="1"/>
  <c r="I56" i="1" s="1"/>
  <c r="I59" i="1" s="1"/>
  <c r="I70" i="1" s="1"/>
  <c r="I71" i="1" s="1"/>
  <c r="F31" i="1"/>
  <c r="F39" i="1" s="1"/>
  <c r="E56" i="1" s="1"/>
  <c r="E59" i="1" s="1"/>
  <c r="E70" i="1" s="1"/>
  <c r="AC70" i="1" s="1"/>
  <c r="Z37" i="1"/>
  <c r="V37" i="1"/>
  <c r="R37" i="1"/>
  <c r="N37" i="1"/>
  <c r="J37" i="1"/>
  <c r="F37" i="1"/>
  <c r="AB37" i="1"/>
  <c r="X37" i="1"/>
  <c r="T37" i="1"/>
  <c r="P37" i="1"/>
  <c r="L37" i="1"/>
  <c r="H37" i="1"/>
  <c r="O71" i="1"/>
  <c r="S71" i="1"/>
  <c r="AA69" i="1"/>
  <c r="AC22" i="1"/>
  <c r="G62" i="1" s="1"/>
  <c r="I62" i="1" s="1"/>
  <c r="K62" i="1" s="1"/>
  <c r="I37" i="4"/>
  <c r="J24" i="4"/>
  <c r="C33" i="4" s="1"/>
  <c r="G71" i="1"/>
  <c r="Q71" i="1"/>
  <c r="AC69" i="1"/>
  <c r="M71" i="1"/>
  <c r="U71" i="1"/>
  <c r="H33" i="1"/>
  <c r="L33" i="1"/>
  <c r="P33" i="1"/>
  <c r="T33" i="1"/>
  <c r="X33" i="1"/>
  <c r="AB33" i="1"/>
  <c r="R35" i="1"/>
  <c r="V35" i="1"/>
  <c r="Z35" i="1"/>
  <c r="F34" i="1"/>
  <c r="J34" i="1"/>
  <c r="N34" i="1"/>
  <c r="R34" i="1"/>
  <c r="V34" i="1"/>
  <c r="Z34" i="1"/>
  <c r="H36" i="1"/>
  <c r="L36" i="1"/>
  <c r="P36" i="1"/>
  <c r="T36" i="1"/>
  <c r="X36" i="1"/>
  <c r="AB36" i="1"/>
  <c r="F33" i="1"/>
  <c r="J33" i="1"/>
  <c r="N33" i="1"/>
  <c r="R33" i="1"/>
  <c r="V33" i="1"/>
  <c r="H35" i="1"/>
  <c r="L35" i="1"/>
  <c r="P35" i="1"/>
  <c r="T35" i="1"/>
  <c r="X35" i="1"/>
  <c r="H34" i="1"/>
  <c r="L34" i="1"/>
  <c r="P34" i="1"/>
  <c r="T34" i="1"/>
  <c r="X34" i="1"/>
  <c r="F36" i="1"/>
  <c r="J36" i="1"/>
  <c r="N36" i="1"/>
  <c r="R36" i="1"/>
  <c r="V36" i="1"/>
  <c r="AA71" i="1" l="1"/>
  <c r="I73" i="1"/>
  <c r="I74" i="1" s="1"/>
  <c r="Y73" i="1"/>
  <c r="Y74" i="1" s="1"/>
  <c r="W73" i="1"/>
  <c r="W74" i="1" s="1"/>
  <c r="S73" i="1"/>
  <c r="S74" i="1" s="1"/>
  <c r="AC71" i="1"/>
  <c r="AC73" i="1"/>
  <c r="K73" i="1"/>
  <c r="K74" i="1" s="1"/>
  <c r="U73" i="1"/>
  <c r="U74" i="1" s="1"/>
  <c r="Q74" i="1"/>
  <c r="Q73" i="1"/>
  <c r="O73" i="1"/>
  <c r="O74" i="1" s="1"/>
  <c r="M73" i="1"/>
  <c r="M74" i="1" s="1"/>
  <c r="G73" i="1"/>
  <c r="G74" i="1" s="1"/>
  <c r="AA73" i="1"/>
  <c r="AA74" i="1" s="1"/>
  <c r="I36" i="4" s="1"/>
  <c r="I38" i="4" s="1"/>
  <c r="I39" i="4" s="1"/>
  <c r="C44" i="4" s="1"/>
  <c r="G74" i="2"/>
  <c r="G76" i="2" s="1"/>
  <c r="E74" i="1" l="1"/>
  <c r="AC74" i="1" s="1"/>
  <c r="E76" i="1"/>
  <c r="G76" i="1" s="1"/>
  <c r="I76" i="1" s="1"/>
  <c r="K76" i="1" s="1"/>
  <c r="M76" i="1" s="1"/>
  <c r="O76" i="1" s="1"/>
  <c r="Q76" i="1" s="1"/>
  <c r="S76" i="1" s="1"/>
  <c r="U76" i="1" s="1"/>
  <c r="W76" i="1" s="1"/>
  <c r="Y76" i="1" s="1"/>
  <c r="AA76" i="1" s="1"/>
</calcChain>
</file>

<file path=xl/sharedStrings.xml><?xml version="1.0" encoding="utf-8"?>
<sst xmlns="http://schemas.openxmlformats.org/spreadsheetml/2006/main" count="303" uniqueCount="193">
  <si>
    <t>ВНИМАНИЕ!!! зелёным цветом покрашены ячейки с формулами! В них цифры вбивать не надо! Заполняются автоматически!</t>
  </si>
  <si>
    <t>Эта таблица для расчетов по организации бизнеса ИП (УСН доходы-расходы) без наемных работников помесячно</t>
  </si>
  <si>
    <t>ПРИЛОЖЕНИЕ</t>
  </si>
  <si>
    <t>к бизнес-плану Фамилия Имя Отчество</t>
  </si>
  <si>
    <t>НАИМЕНОВАНИЕ БИЗНЕС-ПЛАНА</t>
  </si>
  <si>
    <t>Таблица 2</t>
  </si>
  <si>
    <t>Перечень основных производимых (реализуемых) товаров, работ, услуг с указанием уровня цен</t>
  </si>
  <si>
    <t>№ п/п</t>
  </si>
  <si>
    <t>Наименование продкута/услуги</t>
  </si>
  <si>
    <t>Цена за 1 шт.</t>
  </si>
  <si>
    <t>1 месяц</t>
  </si>
  <si>
    <t>2 месяц</t>
  </si>
  <si>
    <t>3 месяц</t>
  </si>
  <si>
    <t>4 месяц</t>
  </si>
  <si>
    <t>5 месяц</t>
  </si>
  <si>
    <t>6 месяц</t>
  </si>
  <si>
    <t>7 месяц</t>
  </si>
  <si>
    <t>8 месяц</t>
  </si>
  <si>
    <t>9 месяц</t>
  </si>
  <si>
    <t>10 месяц</t>
  </si>
  <si>
    <t>11 месяц</t>
  </si>
  <si>
    <t>12 месяц</t>
  </si>
  <si>
    <t>ГОД</t>
  </si>
  <si>
    <t>количество</t>
  </si>
  <si>
    <t>сумма</t>
  </si>
  <si>
    <t>ИТОГО:</t>
  </si>
  <si>
    <t>Среднее количество услуг в день</t>
  </si>
  <si>
    <t>Таблица 5</t>
  </si>
  <si>
    <t xml:space="preserve">Расчет прямых материальных затрат </t>
  </si>
  <si>
    <t>Услуга</t>
  </si>
  <si>
    <t>Затраты на  1 ед..</t>
  </si>
  <si>
    <t>Таблица 6</t>
  </si>
  <si>
    <t>Косвенные расходы в месяц</t>
  </si>
  <si>
    <t>Затраты</t>
  </si>
  <si>
    <t>Аренда</t>
  </si>
  <si>
    <t>Коммунальные услуги</t>
  </si>
  <si>
    <t>Продвижение и реклама</t>
  </si>
  <si>
    <t>Транспортные расходы</t>
  </si>
  <si>
    <t>...</t>
  </si>
  <si>
    <t>Таблица 7</t>
  </si>
  <si>
    <t>Общие расходы в месяц</t>
  </si>
  <si>
    <t>Прямые затраты</t>
  </si>
  <si>
    <t>Косвенные затраты</t>
  </si>
  <si>
    <t>1% за год</t>
  </si>
  <si>
    <t>1% за месяц</t>
  </si>
  <si>
    <t>если эта цифра меньше ноля, то доп.взнос не уплачивается, строку 4 в таблице 8 НЕ заполняем</t>
  </si>
  <si>
    <t>Таблица 8</t>
  </si>
  <si>
    <t>Прогноз доходов и расходов</t>
  </si>
  <si>
    <t>Показатели</t>
  </si>
  <si>
    <t>За год</t>
  </si>
  <si>
    <t>Доходы от продаж</t>
  </si>
  <si>
    <t>Расходы</t>
  </si>
  <si>
    <t>Валовая прибыль</t>
  </si>
  <si>
    <t>Налоги</t>
  </si>
  <si>
    <t>Чистая прибыль</t>
  </si>
  <si>
    <t>Срок окупаемости</t>
  </si>
  <si>
    <t>Срок окупаемости - номер месяца, в котором появится первая отрицательная цифра в желтой строке</t>
  </si>
  <si>
    <t>Таблица 1</t>
  </si>
  <si>
    <t>Информация по затратам на основные средства</t>
  </si>
  <si>
    <t>Наименование затрат</t>
  </si>
  <si>
    <t>Цена, руб.</t>
  </si>
  <si>
    <t>Кол-во, шт.</t>
  </si>
  <si>
    <t>Сумма, руб. (собственные средства)</t>
  </si>
  <si>
    <t>Сумма, руб. (денежная выплата по соц. контракт)</t>
  </si>
  <si>
    <t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</si>
  <si>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</si>
  <si>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</si>
  <si>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</si>
  <si>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</si>
  <si>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</si>
  <si>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</si>
  <si>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</si>
  <si>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</si>
  <si>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</si>
  <si>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</si>
  <si>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</si>
  <si>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</si>
  <si>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</si>
  <si>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</si>
  <si>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</si>
  <si>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</si>
  <si>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</si>
  <si>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</si>
  <si>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</si>
  <si>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</si>
  <si>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</si>
  <si>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</si>
  <si>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</si>
  <si>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</si>
  <si>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</si>
  <si>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Материально-производственные запасы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</si>
  <si>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</si>
  <si>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</si>
  <si>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</si>
  <si>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</si>
  <si>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</si>
  <si>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</si>
  <si>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</si>
  <si>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</si>
  <si>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</si>
  <si>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</si>
  <si>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</si>
  <si>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</si>
  <si>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</si>
  <si>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</si>
  <si>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</si>
  <si>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</si>
  <si>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</si>
  <si>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</si>
  <si>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</si>
  <si>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</si>
  <si>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</si>
  <si>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</si>
  <si>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</si>
  <si>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</si>
  <si>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</si>
  <si>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</si>
  <si>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>3.1.</t>
  </si>
  <si>
    <t>3.2.</t>
  </si>
  <si>
    <t>3.3.</t>
  </si>
  <si>
    <t>Продвижение продукции (товаров, работ, услуг)</t>
  </si>
  <si>
    <t>4.1.</t>
  </si>
  <si>
    <t>4.2.</t>
  </si>
  <si>
    <t>4.3.</t>
  </si>
  <si>
    <t>4.4.</t>
  </si>
  <si>
    <t>4.5.</t>
  </si>
  <si>
    <t>ВСЕГО</t>
  </si>
  <si>
    <t>х</t>
  </si>
  <si>
    <t xml:space="preserve">Резерв </t>
  </si>
  <si>
    <r>
      <rPr>
        <b/>
        <sz val="12"/>
        <color theme="1"/>
        <rFont val="Times New Roman"/>
        <family val="1"/>
        <charset val="204"/>
      </rPr>
      <t>Обучение</t>
    </r>
    <r>
      <rPr>
        <b/>
        <sz val="12"/>
        <color indexed="2"/>
        <rFont val="Times New Roman"/>
        <family val="1"/>
        <charset val="204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</si>
  <si>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</si>
  <si>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</si>
  <si>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</si>
  <si>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>Таблица 4</t>
  </si>
  <si>
    <t>Расчет прямых материальных затрат на услугу</t>
  </si>
  <si>
    <t>Покупная стоимость за 1 упаковку., руб.</t>
  </si>
  <si>
    <t>Объем, упаковки,
мл./ г./ шт./см.</t>
  </si>
  <si>
    <t>Норма расхода на 1 ед. услуги,
мл./ г./ шт./см.</t>
  </si>
  <si>
    <t>Сумма, руб.</t>
  </si>
  <si>
    <t>ВНИМАНИЕ!
наименование расходников, их стоимость и объем упаковки должны точно совпадать с танными Таблицы 1!!!</t>
  </si>
  <si>
    <t>ВНИМАНИЕ!!! зелёным цветом покрашены ячейки с формулами! 
В них цифры вбивать вручную не надо! Заполняются автоматически!</t>
  </si>
  <si>
    <t>Прожиточный минимум на душу населенеия (ПМ)</t>
  </si>
  <si>
    <t>Состав семьи</t>
  </si>
  <si>
    <t>Количество человек</t>
  </si>
  <si>
    <t>Сколько в семье взрослых трудоспособных</t>
  </si>
  <si>
    <t>Сколько в семье детей</t>
  </si>
  <si>
    <t>Сколько в семье пенсионеров</t>
  </si>
  <si>
    <t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</si>
  <si>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</si>
  <si>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>Расчет среднедушевого дохода семьи за ТРИ месяца, предшествующих месяцу подачи заявления</t>
  </si>
  <si>
    <t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</si>
  <si>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>2  месяц</t>
  </si>
  <si>
    <t>Месяц, предшествующий месяцу подачи заявления</t>
  </si>
  <si>
    <t>Месяц подачи заявления на получение госпомощи</t>
  </si>
  <si>
    <t>Общий доход за 3 месяца</t>
  </si>
  <si>
    <t>СРЕДНЕДУШЕВОЙ доход в семье (СДД)</t>
  </si>
  <si>
    <t>Доходы заявитея (Ваши доходы)</t>
  </si>
  <si>
    <t>Доход супруга (супруги)</t>
  </si>
  <si>
    <t>Пенсии</t>
  </si>
  <si>
    <t>Пособия</t>
  </si>
  <si>
    <t>Другие доходы (от вкладов, акций, другое)</t>
  </si>
  <si>
    <t>ВСЕГО доходов всемье</t>
  </si>
  <si>
    <t xml:space="preserve">Если СДД      </t>
  </si>
  <si>
    <t xml:space="preserve">МЕНЬШЕ, </t>
  </si>
  <si>
    <t>чем ПМ</t>
  </si>
  <si>
    <t>то Ваша кандидатура ПОДХОДИТ под условие предоставления государственной помощи на основании социального контракта 
ПО УРОВНЮ ДОХОДОВ!!!</t>
  </si>
  <si>
    <t>Доход за последний месяц согласно бизнес-плану</t>
  </si>
  <si>
    <t>Общий доход семьи  ДО выполнения социального контракта</t>
  </si>
  <si>
    <t>Общие доходы семьи по итогам выполнения социального контракта</t>
  </si>
  <si>
    <t>Среднедушевой доход семьи ПО ИТОГАМ выполнения социального контракта (СДД ИТОГ)</t>
  </si>
  <si>
    <t>Не забудьте поставить эту цифру в резюме бизнес-плана</t>
  </si>
  <si>
    <t>Если СДД Итог</t>
  </si>
  <si>
    <t>БОЛЬШЕ</t>
  </si>
  <si>
    <t>То в результате выполнения социального контракта доходы Вашей семьи увеличатся и превысят прожиточный минимум</t>
  </si>
  <si>
    <t>Продукт/услуга 1</t>
  </si>
  <si>
    <t>Продукт/услуга 2</t>
  </si>
  <si>
    <t>Продукт/услуга 3</t>
  </si>
  <si>
    <t>Продукт/услуга 4</t>
  </si>
  <si>
    <t>Продукт/услуга 5</t>
  </si>
  <si>
    <t>Продукт/услуга 6</t>
  </si>
  <si>
    <t>Продукт/услуга 7</t>
  </si>
  <si>
    <t>Продукт/услуга 8</t>
  </si>
  <si>
    <t xml:space="preserve">      дополнительный взнос на обязательное пенсионное страхование (1% от суммы, превышающей 300 000 руб. доходов в год., но не более 321 818  руб.)</t>
  </si>
  <si>
    <t xml:space="preserve">общая сумма доходов за год </t>
  </si>
  <si>
    <t>доходы за год-300000</t>
  </si>
  <si>
    <t xml:space="preserve"> 321 818
максимальная сумма взносов</t>
  </si>
  <si>
    <t>ВНИМАНИЕ!
в столбце "Сумма (собственные средства)" затраты вносятся ВРУЧНУЮ!</t>
  </si>
  <si>
    <t>Не более 10%, максимально 35 000 руб.</t>
  </si>
  <si>
    <t>Не более 5%, максимально 17 500 руб.</t>
  </si>
  <si>
    <t>Не более 15%, максимально 52 500 руб.</t>
  </si>
  <si>
    <t>Прожиточный минимум в Костромской области на 2026 год.</t>
  </si>
  <si>
    <t>в расчёте на душу населения — 17 424 рублей; 
для трудоспособного населения — 18 992 рубля; 
для пенсионеров — 14 985 рублей; 
для детей — 16 901 рублей.</t>
  </si>
  <si>
    <t xml:space="preserve">      страховые взносы, фиксированный платеж (57390/12)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</si>
</sst>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20"/>
      <color indexed="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2"/>
        <bgColor indexed="2"/>
      </patternFill>
    </fill>
    <fill>
      <patternFill patternType="solid">
        <fgColor rgb="FF00FFFF"/>
        <bgColor indexed="64"/>
      </patternFill>
    </fill>
    <fill>
      <patternFill patternType="solid">
        <fgColor theme="9" tint="0.79998168889431442"/>
        <bgColor indexed="5"/>
      </patternFill>
    </fill>
    <fill>
      <patternFill patternType="solid">
        <fgColor rgb="FF00FFFF"/>
        <bgColor theme="7" tint="0.79998168889431442"/>
      </patternFill>
    </fill>
  </fills>
  <borders count="3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left" vertical="center"/>
    </xf>
    <xf numFmtId="4" fontId="12" fillId="0" borderId="27" xfId="0" applyNumberFormat="1" applyFont="1" applyBorder="1" applyAlignment="1">
      <alignment horizontal="left" vertical="center"/>
    </xf>
    <xf numFmtId="4" fontId="12" fillId="0" borderId="0" xfId="0" applyNumberFormat="1" applyFont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/>
    </xf>
    <xf numFmtId="4" fontId="23" fillId="11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8" fillId="0" borderId="12" xfId="0" applyFont="1" applyBorder="1" applyAlignment="1">
      <alignment vertical="center"/>
    </xf>
    <xf numFmtId="4" fontId="5" fillId="0" borderId="10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4" fontId="11" fillId="0" borderId="17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7" fillId="0" borderId="3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4" fontId="18" fillId="0" borderId="33" xfId="0" applyNumberFormat="1" applyFont="1" applyBorder="1" applyAlignment="1">
      <alignment vertical="center" wrapText="1"/>
    </xf>
    <xf numFmtId="0" fontId="18" fillId="0" borderId="33" xfId="0" applyFont="1" applyBorder="1" applyAlignment="1">
      <alignment vertical="center" wrapText="1"/>
    </xf>
    <xf numFmtId="4" fontId="18" fillId="2" borderId="3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" fontId="16" fillId="0" borderId="8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4" fontId="16" fillId="0" borderId="0" xfId="0" applyNumberFormat="1" applyFont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16" fillId="2" borderId="26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4" fontId="16" fillId="0" borderId="9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16" fillId="2" borderId="0" xfId="0" applyNumberFormat="1" applyFont="1" applyFill="1" applyAlignment="1">
      <alignment horizontal="center" vertical="center" wrapText="1"/>
    </xf>
    <xf numFmtId="0" fontId="9" fillId="0" borderId="27" xfId="0" applyFont="1" applyBorder="1" applyAlignment="1">
      <alignment vertical="center"/>
    </xf>
    <xf numFmtId="4" fontId="16" fillId="2" borderId="10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16" fillId="0" borderId="28" xfId="0" applyNumberFormat="1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4" fontId="18" fillId="2" borderId="1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6" fillId="0" borderId="32" xfId="0" applyFont="1" applyBorder="1" applyAlignment="1">
      <alignment horizontal="center" vertical="center" wrapText="1"/>
    </xf>
    <xf numFmtId="17" fontId="16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" fontId="18" fillId="0" borderId="9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" fontId="17" fillId="2" borderId="1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vertical="center"/>
    </xf>
    <xf numFmtId="0" fontId="18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4" fontId="18" fillId="0" borderId="28" xfId="0" applyNumberFormat="1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4" fontId="17" fillId="2" borderId="2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7" fillId="0" borderId="8" xfId="0" applyFont="1" applyBorder="1" applyAlignment="1">
      <alignment vertical="center"/>
    </xf>
    <xf numFmtId="0" fontId="17" fillId="0" borderId="8" xfId="0" applyFont="1" applyBorder="1" applyAlignment="1">
      <alignment horizontal="left" vertical="center" wrapText="1"/>
    </xf>
    <xf numFmtId="4" fontId="17" fillId="0" borderId="8" xfId="0" applyNumberFormat="1" applyFont="1" applyBorder="1" applyAlignment="1">
      <alignment horizontal="center" vertical="center"/>
    </xf>
    <xf numFmtId="4" fontId="17" fillId="0" borderId="8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4" fontId="17" fillId="2" borderId="8" xfId="0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" fontId="20" fillId="2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4" fontId="21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center" vertical="center" wrapText="1"/>
    </xf>
    <xf numFmtId="0" fontId="20" fillId="0" borderId="8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8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20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4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2" xfId="0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9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30" xfId="0" applyBorder="1" applyAlignment="1">
      <alignment vertical="center"/>
    </xf>
    <xf numFmtId="0" fontId="9" fillId="0" borderId="2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4" fontId="9" fillId="2" borderId="21" xfId="0" applyNumberFormat="1" applyFont="1" applyFill="1" applyBorder="1" applyAlignment="1">
      <alignment horizontal="center" vertical="center"/>
    </xf>
    <xf numFmtId="0" fontId="17" fillId="3" borderId="0" xfId="0" applyFont="1" applyFill="1" applyAlignment="1">
      <alignment horizontal="right" vertical="center" wrapText="1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4" fontId="23" fillId="3" borderId="0" xfId="0" applyNumberFormat="1" applyFont="1" applyFill="1" applyAlignment="1">
      <alignment horizontal="right" vertical="center" wrapText="1"/>
    </xf>
    <xf numFmtId="4" fontId="17" fillId="3" borderId="0" xfId="0" applyNumberFormat="1" applyFont="1" applyFill="1" applyAlignment="1">
      <alignment horizontal="center" vertical="center"/>
    </xf>
    <xf numFmtId="4" fontId="23" fillId="2" borderId="8" xfId="0" applyNumberFormat="1" applyFont="1" applyFill="1" applyBorder="1" applyAlignment="1">
      <alignment horizontal="center" vertical="center"/>
    </xf>
    <xf numFmtId="4" fontId="23" fillId="2" borderId="0" xfId="0" applyNumberFormat="1" applyFont="1" applyFill="1" applyAlignment="1">
      <alignment horizontal="center" vertical="center"/>
    </xf>
    <xf numFmtId="4" fontId="23" fillId="2" borderId="21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17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center"/>
    </xf>
    <xf numFmtId="4" fontId="23" fillId="3" borderId="0" xfId="0" applyNumberFormat="1" applyFont="1" applyFill="1" applyAlignment="1">
      <alignment horizontal="right" vertical="center"/>
    </xf>
    <xf numFmtId="4" fontId="23" fillId="3" borderId="0" xfId="0" applyNumberFormat="1" applyFont="1" applyFill="1" applyAlignment="1">
      <alignment horizontal="left" vertical="center"/>
    </xf>
    <xf numFmtId="0" fontId="17" fillId="0" borderId="0" xfId="0" applyFont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9" fillId="3" borderId="10" xfId="0" applyFont="1" applyFill="1" applyBorder="1" applyAlignment="1">
      <alignment vertical="center" wrapText="1"/>
    </xf>
    <xf numFmtId="4" fontId="9" fillId="11" borderId="10" xfId="0" applyNumberFormat="1" applyFont="1" applyFill="1" applyBorder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9" borderId="19" xfId="0" applyFont="1" applyFill="1" applyBorder="1" applyAlignment="1">
      <alignment horizontal="left" vertical="center" wrapText="1"/>
    </xf>
    <xf numFmtId="0" fontId="6" fillId="9" borderId="5" xfId="0" applyFont="1" applyFill="1" applyBorder="1" applyAlignment="1">
      <alignment horizontal="left" vertical="center" wrapText="1"/>
    </xf>
    <xf numFmtId="2" fontId="6" fillId="5" borderId="4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4" fontId="11" fillId="9" borderId="1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6" fillId="0" borderId="10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4" borderId="10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3" fillId="10" borderId="0" xfId="0" applyFont="1" applyFill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23" xfId="0" applyFont="1" applyBorder="1" applyAlignment="1">
      <alignment horizontal="right" vertical="center" wrapText="1"/>
    </xf>
    <xf numFmtId="0" fontId="9" fillId="0" borderId="21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2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4" fontId="23" fillId="2" borderId="8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9" fillId="9" borderId="0" xfId="0" applyFont="1" applyFill="1" applyAlignment="1">
      <alignment horizontal="left" vertical="center" wrapText="1"/>
    </xf>
    <xf numFmtId="0" fontId="18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77"/>
  <sheetViews>
    <sheetView tabSelected="1" topLeftCell="A58" workbookViewId="0">
      <selection activeCell="P77" sqref="P77"/>
    </sheetView>
  </sheetViews>
  <sheetFormatPr defaultRowHeight="15" x14ac:dyDescent="0.25"/>
  <cols>
    <col min="1" max="1" width="9.140625" style="35"/>
    <col min="2" max="2" width="9.140625" style="1"/>
    <col min="3" max="3" width="26.5703125" style="39" customWidth="1"/>
    <col min="4" max="28" width="9.140625" style="39"/>
    <col min="29" max="29" width="7.42578125" style="35" customWidth="1"/>
    <col min="30" max="30" width="6.5703125" style="35" customWidth="1"/>
    <col min="31" max="16384" width="9.140625" style="35"/>
  </cols>
  <sheetData>
    <row r="2" spans="2:30" ht="25.5" x14ac:dyDescent="0.25">
      <c r="C2" s="261" t="s">
        <v>0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</row>
    <row r="3" spans="2:30" ht="25.5" x14ac:dyDescent="0.25">
      <c r="C3" s="262" t="s">
        <v>1</v>
      </c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</row>
    <row r="5" spans="2:30" ht="18.75" x14ac:dyDescent="0.25">
      <c r="B5" s="2"/>
      <c r="C5" s="36" t="s">
        <v>2</v>
      </c>
      <c r="D5" s="36"/>
      <c r="E5" s="36"/>
      <c r="F5" s="36"/>
      <c r="G5" s="36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</row>
    <row r="6" spans="2:30" ht="18.75" x14ac:dyDescent="0.25">
      <c r="B6" s="2"/>
      <c r="C6" s="263" t="s">
        <v>3</v>
      </c>
      <c r="D6" s="263"/>
      <c r="E6" s="263"/>
      <c r="F6" s="36"/>
      <c r="G6" s="36"/>
      <c r="H6" s="38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2:30" x14ac:dyDescent="0.25">
      <c r="B7" s="2"/>
      <c r="C7" s="263" t="s">
        <v>4</v>
      </c>
      <c r="D7" s="263"/>
      <c r="E7" s="263"/>
      <c r="F7" s="263"/>
      <c r="G7" s="263"/>
      <c r="H7" s="263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2:30" x14ac:dyDescent="0.25">
      <c r="B8" s="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2:30" x14ac:dyDescent="0.25">
      <c r="B9" s="2"/>
      <c r="C9" s="39" t="s">
        <v>5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2:30" x14ac:dyDescent="0.25">
      <c r="B10" s="2"/>
      <c r="C10" s="240" t="s">
        <v>6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</row>
    <row r="11" spans="2:30" x14ac:dyDescent="0.25">
      <c r="B11" s="253" t="s">
        <v>7</v>
      </c>
      <c r="C11" s="255" t="s">
        <v>8</v>
      </c>
      <c r="D11" s="257" t="s">
        <v>9</v>
      </c>
      <c r="E11" s="224" t="s">
        <v>10</v>
      </c>
      <c r="F11" s="225"/>
      <c r="G11" s="224" t="s">
        <v>11</v>
      </c>
      <c r="H11" s="225"/>
      <c r="I11" s="224" t="s">
        <v>12</v>
      </c>
      <c r="J11" s="225"/>
      <c r="K11" s="224" t="s">
        <v>13</v>
      </c>
      <c r="L11" s="225"/>
      <c r="M11" s="224" t="s">
        <v>14</v>
      </c>
      <c r="N11" s="225"/>
      <c r="O11" s="224" t="s">
        <v>15</v>
      </c>
      <c r="P11" s="225"/>
      <c r="Q11" s="224" t="s">
        <v>16</v>
      </c>
      <c r="R11" s="225"/>
      <c r="S11" s="224" t="s">
        <v>17</v>
      </c>
      <c r="T11" s="225"/>
      <c r="U11" s="224" t="s">
        <v>18</v>
      </c>
      <c r="V11" s="225"/>
      <c r="W11" s="224" t="s">
        <v>19</v>
      </c>
      <c r="X11" s="225"/>
      <c r="Y11" s="224" t="s">
        <v>20</v>
      </c>
      <c r="Z11" s="225"/>
      <c r="AA11" s="224" t="s">
        <v>21</v>
      </c>
      <c r="AB11" s="225"/>
      <c r="AC11" s="226" t="s">
        <v>22</v>
      </c>
      <c r="AD11" s="227"/>
    </row>
    <row r="12" spans="2:30" x14ac:dyDescent="0.25">
      <c r="B12" s="254"/>
      <c r="C12" s="256"/>
      <c r="D12" s="258"/>
      <c r="E12" s="224"/>
      <c r="F12" s="225"/>
      <c r="G12" s="224"/>
      <c r="H12" s="225"/>
      <c r="I12" s="224"/>
      <c r="J12" s="225"/>
      <c r="K12" s="224"/>
      <c r="L12" s="225"/>
      <c r="M12" s="224"/>
      <c r="N12" s="225"/>
      <c r="O12" s="224"/>
      <c r="P12" s="225"/>
      <c r="Q12" s="224"/>
      <c r="R12" s="225"/>
      <c r="S12" s="224"/>
      <c r="T12" s="225"/>
      <c r="U12" s="224"/>
      <c r="V12" s="225"/>
      <c r="W12" s="224"/>
      <c r="X12" s="225"/>
      <c r="Y12" s="224"/>
      <c r="Z12" s="225"/>
      <c r="AA12" s="224"/>
      <c r="AB12" s="225"/>
      <c r="AC12" s="228"/>
      <c r="AD12" s="229"/>
    </row>
    <row r="13" spans="2:30" ht="52.5" customHeight="1" x14ac:dyDescent="0.25">
      <c r="B13" s="254"/>
      <c r="C13" s="222"/>
      <c r="D13" s="258"/>
      <c r="E13" s="4" t="s">
        <v>23</v>
      </c>
      <c r="F13" s="5" t="s">
        <v>24</v>
      </c>
      <c r="G13" s="4" t="s">
        <v>23</v>
      </c>
      <c r="H13" s="5" t="s">
        <v>24</v>
      </c>
      <c r="I13" s="4" t="s">
        <v>23</v>
      </c>
      <c r="J13" s="5" t="s">
        <v>24</v>
      </c>
      <c r="K13" s="4" t="s">
        <v>23</v>
      </c>
      <c r="L13" s="5" t="s">
        <v>24</v>
      </c>
      <c r="M13" s="4" t="s">
        <v>23</v>
      </c>
      <c r="N13" s="5" t="s">
        <v>24</v>
      </c>
      <c r="O13" s="4" t="s">
        <v>23</v>
      </c>
      <c r="P13" s="5" t="s">
        <v>24</v>
      </c>
      <c r="Q13" s="4" t="s">
        <v>23</v>
      </c>
      <c r="R13" s="5" t="s">
        <v>24</v>
      </c>
      <c r="S13" s="4" t="s">
        <v>23</v>
      </c>
      <c r="T13" s="5" t="s">
        <v>24</v>
      </c>
      <c r="U13" s="4" t="s">
        <v>23</v>
      </c>
      <c r="V13" s="5" t="s">
        <v>24</v>
      </c>
      <c r="W13" s="4" t="s">
        <v>23</v>
      </c>
      <c r="X13" s="5" t="s">
        <v>24</v>
      </c>
      <c r="Y13" s="4" t="s">
        <v>23</v>
      </c>
      <c r="Z13" s="5" t="s">
        <v>24</v>
      </c>
      <c r="AA13" s="4" t="s">
        <v>23</v>
      </c>
      <c r="AB13" s="5" t="s">
        <v>24</v>
      </c>
      <c r="AC13" s="259"/>
      <c r="AD13" s="260"/>
    </row>
    <row r="14" spans="2:30" x14ac:dyDescent="0.25">
      <c r="B14" s="6">
        <v>1</v>
      </c>
      <c r="C14" s="7" t="s">
        <v>174</v>
      </c>
      <c r="D14" s="40"/>
      <c r="E14" s="41"/>
      <c r="F14" s="42">
        <f t="shared" ref="F14:F21" si="0">D14*E14</f>
        <v>0</v>
      </c>
      <c r="G14" s="41"/>
      <c r="H14" s="42">
        <f t="shared" ref="H14:H21" si="1">D14*G14</f>
        <v>0</v>
      </c>
      <c r="I14" s="41"/>
      <c r="J14" s="42">
        <f t="shared" ref="J14:J21" si="2">D14*I14</f>
        <v>0</v>
      </c>
      <c r="K14" s="41"/>
      <c r="L14" s="42">
        <f t="shared" ref="L14:L21" si="3">D14*K14</f>
        <v>0</v>
      </c>
      <c r="M14" s="41"/>
      <c r="N14" s="42">
        <f t="shared" ref="N14:N21" si="4">D14*M14</f>
        <v>0</v>
      </c>
      <c r="O14" s="41"/>
      <c r="P14" s="42">
        <f t="shared" ref="P14:P21" si="5">D14*O14</f>
        <v>0</v>
      </c>
      <c r="Q14" s="41"/>
      <c r="R14" s="42">
        <f t="shared" ref="R14:R21" si="6">D14*Q14</f>
        <v>0</v>
      </c>
      <c r="S14" s="41"/>
      <c r="T14" s="42">
        <f t="shared" ref="T14:T21" si="7">D14*S14</f>
        <v>0</v>
      </c>
      <c r="U14" s="41"/>
      <c r="V14" s="42">
        <f t="shared" ref="V14:V21" si="8">D14*U14</f>
        <v>0</v>
      </c>
      <c r="W14" s="41"/>
      <c r="X14" s="42">
        <f t="shared" ref="X14:X21" si="9">D14*W14</f>
        <v>0</v>
      </c>
      <c r="Y14" s="41"/>
      <c r="Z14" s="42">
        <f t="shared" ref="Z14:Z21" si="10">D14*Y14</f>
        <v>0</v>
      </c>
      <c r="AA14" s="41"/>
      <c r="AB14" s="42">
        <f t="shared" ref="AB14:AB21" si="11">D14*AA14</f>
        <v>0</v>
      </c>
      <c r="AC14" s="259"/>
      <c r="AD14" s="260"/>
    </row>
    <row r="15" spans="2:30" ht="14.25" customHeight="1" x14ac:dyDescent="0.25">
      <c r="B15" s="6">
        <v>2</v>
      </c>
      <c r="C15" s="8" t="s">
        <v>175</v>
      </c>
      <c r="D15" s="43"/>
      <c r="E15" s="44"/>
      <c r="F15" s="45">
        <f t="shared" si="0"/>
        <v>0</v>
      </c>
      <c r="G15" s="44"/>
      <c r="H15" s="45">
        <f t="shared" si="1"/>
        <v>0</v>
      </c>
      <c r="I15" s="44"/>
      <c r="J15" s="45">
        <f t="shared" si="2"/>
        <v>0</v>
      </c>
      <c r="K15" s="44"/>
      <c r="L15" s="45">
        <f t="shared" si="3"/>
        <v>0</v>
      </c>
      <c r="M15" s="44"/>
      <c r="N15" s="45">
        <f t="shared" si="4"/>
        <v>0</v>
      </c>
      <c r="O15" s="44"/>
      <c r="P15" s="45">
        <f t="shared" si="5"/>
        <v>0</v>
      </c>
      <c r="Q15" s="44"/>
      <c r="R15" s="45">
        <f t="shared" si="6"/>
        <v>0</v>
      </c>
      <c r="S15" s="44"/>
      <c r="T15" s="45">
        <f t="shared" si="7"/>
        <v>0</v>
      </c>
      <c r="U15" s="44"/>
      <c r="V15" s="45">
        <f t="shared" si="8"/>
        <v>0</v>
      </c>
      <c r="W15" s="44"/>
      <c r="X15" s="45">
        <f t="shared" si="9"/>
        <v>0</v>
      </c>
      <c r="Y15" s="44"/>
      <c r="Z15" s="45">
        <f t="shared" si="10"/>
        <v>0</v>
      </c>
      <c r="AA15" s="44"/>
      <c r="AB15" s="45">
        <f t="shared" si="11"/>
        <v>0</v>
      </c>
      <c r="AC15" s="259"/>
      <c r="AD15" s="260"/>
    </row>
    <row r="16" spans="2:30" x14ac:dyDescent="0.25">
      <c r="B16" s="6">
        <v>3</v>
      </c>
      <c r="C16" s="7" t="s">
        <v>176</v>
      </c>
      <c r="D16" s="40"/>
      <c r="E16" s="41"/>
      <c r="F16" s="42">
        <f t="shared" si="0"/>
        <v>0</v>
      </c>
      <c r="G16" s="41"/>
      <c r="H16" s="42">
        <f t="shared" si="1"/>
        <v>0</v>
      </c>
      <c r="I16" s="41"/>
      <c r="J16" s="42">
        <f t="shared" si="2"/>
        <v>0</v>
      </c>
      <c r="K16" s="41"/>
      <c r="L16" s="42">
        <f t="shared" si="3"/>
        <v>0</v>
      </c>
      <c r="M16" s="41"/>
      <c r="N16" s="42">
        <f t="shared" si="4"/>
        <v>0</v>
      </c>
      <c r="O16" s="41"/>
      <c r="P16" s="42">
        <f t="shared" si="5"/>
        <v>0</v>
      </c>
      <c r="Q16" s="41"/>
      <c r="R16" s="42">
        <f t="shared" si="6"/>
        <v>0</v>
      </c>
      <c r="S16" s="41"/>
      <c r="T16" s="42">
        <f t="shared" si="7"/>
        <v>0</v>
      </c>
      <c r="U16" s="41"/>
      <c r="V16" s="42">
        <f t="shared" si="8"/>
        <v>0</v>
      </c>
      <c r="W16" s="41"/>
      <c r="X16" s="42">
        <f t="shared" si="9"/>
        <v>0</v>
      </c>
      <c r="Y16" s="41"/>
      <c r="Z16" s="42">
        <f t="shared" si="10"/>
        <v>0</v>
      </c>
      <c r="AA16" s="41"/>
      <c r="AB16" s="42">
        <f t="shared" si="11"/>
        <v>0</v>
      </c>
      <c r="AC16" s="259"/>
      <c r="AD16" s="260"/>
    </row>
    <row r="17" spans="1:30" x14ac:dyDescent="0.25">
      <c r="B17" s="6">
        <v>4</v>
      </c>
      <c r="C17" s="8" t="s">
        <v>177</v>
      </c>
      <c r="D17" s="43"/>
      <c r="E17" s="44"/>
      <c r="F17" s="45">
        <f t="shared" si="0"/>
        <v>0</v>
      </c>
      <c r="G17" s="44"/>
      <c r="H17" s="45">
        <f t="shared" si="1"/>
        <v>0</v>
      </c>
      <c r="I17" s="44"/>
      <c r="J17" s="45">
        <f t="shared" si="2"/>
        <v>0</v>
      </c>
      <c r="K17" s="44"/>
      <c r="L17" s="45">
        <f t="shared" si="3"/>
        <v>0</v>
      </c>
      <c r="M17" s="44"/>
      <c r="N17" s="45">
        <f t="shared" si="4"/>
        <v>0</v>
      </c>
      <c r="O17" s="44"/>
      <c r="P17" s="45">
        <f t="shared" si="5"/>
        <v>0</v>
      </c>
      <c r="Q17" s="44"/>
      <c r="R17" s="45">
        <f t="shared" si="6"/>
        <v>0</v>
      </c>
      <c r="S17" s="44"/>
      <c r="T17" s="45">
        <f t="shared" si="7"/>
        <v>0</v>
      </c>
      <c r="U17" s="44"/>
      <c r="V17" s="45">
        <f t="shared" si="8"/>
        <v>0</v>
      </c>
      <c r="W17" s="44"/>
      <c r="X17" s="45">
        <f t="shared" si="9"/>
        <v>0</v>
      </c>
      <c r="Y17" s="44"/>
      <c r="Z17" s="45">
        <f t="shared" si="10"/>
        <v>0</v>
      </c>
      <c r="AA17" s="44"/>
      <c r="AB17" s="45">
        <f t="shared" si="11"/>
        <v>0</v>
      </c>
      <c r="AC17" s="259"/>
      <c r="AD17" s="260"/>
    </row>
    <row r="18" spans="1:30" x14ac:dyDescent="0.25">
      <c r="B18" s="6">
        <v>5</v>
      </c>
      <c r="C18" s="7" t="s">
        <v>178</v>
      </c>
      <c r="D18" s="40"/>
      <c r="E18" s="41"/>
      <c r="F18" s="42">
        <f t="shared" si="0"/>
        <v>0</v>
      </c>
      <c r="G18" s="41"/>
      <c r="H18" s="42">
        <f t="shared" si="1"/>
        <v>0</v>
      </c>
      <c r="I18" s="41"/>
      <c r="J18" s="42">
        <f t="shared" si="2"/>
        <v>0</v>
      </c>
      <c r="K18" s="41"/>
      <c r="L18" s="42">
        <f t="shared" si="3"/>
        <v>0</v>
      </c>
      <c r="M18" s="41"/>
      <c r="N18" s="42">
        <f t="shared" si="4"/>
        <v>0</v>
      </c>
      <c r="O18" s="41"/>
      <c r="P18" s="42">
        <f t="shared" si="5"/>
        <v>0</v>
      </c>
      <c r="Q18" s="41"/>
      <c r="R18" s="42">
        <f t="shared" si="6"/>
        <v>0</v>
      </c>
      <c r="S18" s="41"/>
      <c r="T18" s="42">
        <f t="shared" si="7"/>
        <v>0</v>
      </c>
      <c r="U18" s="41"/>
      <c r="V18" s="42">
        <f t="shared" si="8"/>
        <v>0</v>
      </c>
      <c r="W18" s="41"/>
      <c r="X18" s="42">
        <f t="shared" si="9"/>
        <v>0</v>
      </c>
      <c r="Y18" s="41"/>
      <c r="Z18" s="42">
        <f t="shared" si="10"/>
        <v>0</v>
      </c>
      <c r="AA18" s="41"/>
      <c r="AB18" s="42">
        <f t="shared" si="11"/>
        <v>0</v>
      </c>
      <c r="AC18" s="259"/>
      <c r="AD18" s="260"/>
    </row>
    <row r="19" spans="1:30" x14ac:dyDescent="0.25">
      <c r="B19" s="6">
        <v>6</v>
      </c>
      <c r="C19" s="7" t="s">
        <v>179</v>
      </c>
      <c r="D19" s="43"/>
      <c r="E19" s="41"/>
      <c r="F19" s="45">
        <f t="shared" si="0"/>
        <v>0</v>
      </c>
      <c r="G19" s="41"/>
      <c r="H19" s="45">
        <f t="shared" si="1"/>
        <v>0</v>
      </c>
      <c r="I19" s="41"/>
      <c r="J19" s="45">
        <f t="shared" si="2"/>
        <v>0</v>
      </c>
      <c r="K19" s="41"/>
      <c r="L19" s="45">
        <f t="shared" si="3"/>
        <v>0</v>
      </c>
      <c r="M19" s="41"/>
      <c r="N19" s="45">
        <f t="shared" si="4"/>
        <v>0</v>
      </c>
      <c r="O19" s="41"/>
      <c r="P19" s="45">
        <f t="shared" si="5"/>
        <v>0</v>
      </c>
      <c r="Q19" s="41"/>
      <c r="R19" s="45">
        <f t="shared" si="6"/>
        <v>0</v>
      </c>
      <c r="S19" s="41"/>
      <c r="T19" s="45">
        <f t="shared" si="7"/>
        <v>0</v>
      </c>
      <c r="U19" s="41"/>
      <c r="V19" s="45">
        <f t="shared" si="8"/>
        <v>0</v>
      </c>
      <c r="W19" s="41"/>
      <c r="X19" s="45">
        <f t="shared" si="9"/>
        <v>0</v>
      </c>
      <c r="Y19" s="41"/>
      <c r="Z19" s="45">
        <f t="shared" si="10"/>
        <v>0</v>
      </c>
      <c r="AA19" s="41"/>
      <c r="AB19" s="45">
        <f t="shared" si="11"/>
        <v>0</v>
      </c>
      <c r="AC19" s="259"/>
      <c r="AD19" s="260"/>
    </row>
    <row r="20" spans="1:30" x14ac:dyDescent="0.25">
      <c r="A20" s="46"/>
      <c r="B20" s="6">
        <v>7</v>
      </c>
      <c r="C20" s="7" t="s">
        <v>180</v>
      </c>
      <c r="D20" s="43"/>
      <c r="E20" s="41"/>
      <c r="F20" s="45">
        <f t="shared" si="0"/>
        <v>0</v>
      </c>
      <c r="G20" s="41"/>
      <c r="H20" s="45">
        <f t="shared" si="1"/>
        <v>0</v>
      </c>
      <c r="I20" s="41"/>
      <c r="J20" s="45">
        <f t="shared" si="2"/>
        <v>0</v>
      </c>
      <c r="K20" s="41"/>
      <c r="L20" s="45">
        <f t="shared" si="3"/>
        <v>0</v>
      </c>
      <c r="M20" s="41"/>
      <c r="N20" s="45">
        <f t="shared" si="4"/>
        <v>0</v>
      </c>
      <c r="O20" s="41"/>
      <c r="P20" s="45">
        <f t="shared" si="5"/>
        <v>0</v>
      </c>
      <c r="Q20" s="41"/>
      <c r="R20" s="45">
        <f t="shared" si="6"/>
        <v>0</v>
      </c>
      <c r="S20" s="41"/>
      <c r="T20" s="45">
        <f t="shared" si="7"/>
        <v>0</v>
      </c>
      <c r="U20" s="41"/>
      <c r="V20" s="45">
        <f t="shared" si="8"/>
        <v>0</v>
      </c>
      <c r="W20" s="41"/>
      <c r="X20" s="45">
        <f t="shared" si="9"/>
        <v>0</v>
      </c>
      <c r="Y20" s="41"/>
      <c r="Z20" s="45">
        <f t="shared" si="10"/>
        <v>0</v>
      </c>
      <c r="AA20" s="41"/>
      <c r="AB20" s="45">
        <f t="shared" si="11"/>
        <v>0</v>
      </c>
      <c r="AC20" s="259"/>
      <c r="AD20" s="260"/>
    </row>
    <row r="21" spans="1:30" x14ac:dyDescent="0.25">
      <c r="A21" s="46"/>
      <c r="B21" s="6">
        <v>8</v>
      </c>
      <c r="C21" s="7" t="s">
        <v>181</v>
      </c>
      <c r="D21" s="43"/>
      <c r="E21" s="41"/>
      <c r="F21" s="45">
        <f t="shared" si="0"/>
        <v>0</v>
      </c>
      <c r="G21" s="41"/>
      <c r="H21" s="45">
        <f t="shared" si="1"/>
        <v>0</v>
      </c>
      <c r="I21" s="41"/>
      <c r="J21" s="45">
        <f t="shared" si="2"/>
        <v>0</v>
      </c>
      <c r="K21" s="41"/>
      <c r="L21" s="45">
        <f t="shared" si="3"/>
        <v>0</v>
      </c>
      <c r="M21" s="41"/>
      <c r="N21" s="45">
        <f t="shared" si="4"/>
        <v>0</v>
      </c>
      <c r="O21" s="41"/>
      <c r="P21" s="45">
        <f t="shared" si="5"/>
        <v>0</v>
      </c>
      <c r="Q21" s="41"/>
      <c r="R21" s="45">
        <f t="shared" si="6"/>
        <v>0</v>
      </c>
      <c r="S21" s="41"/>
      <c r="T21" s="45">
        <f t="shared" si="7"/>
        <v>0</v>
      </c>
      <c r="U21" s="41"/>
      <c r="V21" s="45">
        <f t="shared" si="8"/>
        <v>0</v>
      </c>
      <c r="W21" s="41"/>
      <c r="X21" s="45">
        <f t="shared" si="9"/>
        <v>0</v>
      </c>
      <c r="Y21" s="41"/>
      <c r="Z21" s="45">
        <f t="shared" si="10"/>
        <v>0</v>
      </c>
      <c r="AA21" s="41"/>
      <c r="AB21" s="45">
        <f t="shared" si="11"/>
        <v>0</v>
      </c>
      <c r="AC21" s="259"/>
      <c r="AD21" s="260"/>
    </row>
    <row r="22" spans="1:30" x14ac:dyDescent="0.25">
      <c r="A22" s="47"/>
      <c r="B22" s="9"/>
      <c r="C22" s="10" t="s">
        <v>25</v>
      </c>
      <c r="D22" s="48"/>
      <c r="E22" s="49">
        <f t="shared" ref="E22:AB22" si="12">SUM(E14:E21)</f>
        <v>0</v>
      </c>
      <c r="F22" s="50">
        <f t="shared" si="12"/>
        <v>0</v>
      </c>
      <c r="G22" s="49">
        <f t="shared" si="12"/>
        <v>0</v>
      </c>
      <c r="H22" s="50">
        <f t="shared" si="12"/>
        <v>0</v>
      </c>
      <c r="I22" s="49">
        <f t="shared" si="12"/>
        <v>0</v>
      </c>
      <c r="J22" s="50">
        <f t="shared" si="12"/>
        <v>0</v>
      </c>
      <c r="K22" s="49">
        <f t="shared" si="12"/>
        <v>0</v>
      </c>
      <c r="L22" s="50">
        <f t="shared" si="12"/>
        <v>0</v>
      </c>
      <c r="M22" s="49">
        <f t="shared" si="12"/>
        <v>0</v>
      </c>
      <c r="N22" s="50">
        <f t="shared" si="12"/>
        <v>0</v>
      </c>
      <c r="O22" s="49">
        <f t="shared" si="12"/>
        <v>0</v>
      </c>
      <c r="P22" s="50">
        <f t="shared" si="12"/>
        <v>0</v>
      </c>
      <c r="Q22" s="49">
        <f t="shared" si="12"/>
        <v>0</v>
      </c>
      <c r="R22" s="50">
        <f t="shared" si="12"/>
        <v>0</v>
      </c>
      <c r="S22" s="49">
        <f t="shared" si="12"/>
        <v>0</v>
      </c>
      <c r="T22" s="50">
        <f t="shared" si="12"/>
        <v>0</v>
      </c>
      <c r="U22" s="49">
        <f t="shared" si="12"/>
        <v>0</v>
      </c>
      <c r="V22" s="50">
        <f t="shared" si="12"/>
        <v>0</v>
      </c>
      <c r="W22" s="49">
        <f t="shared" si="12"/>
        <v>0</v>
      </c>
      <c r="X22" s="50">
        <f t="shared" si="12"/>
        <v>0</v>
      </c>
      <c r="Y22" s="49">
        <f t="shared" si="12"/>
        <v>0</v>
      </c>
      <c r="Z22" s="50">
        <f t="shared" si="12"/>
        <v>0</v>
      </c>
      <c r="AA22" s="49">
        <f t="shared" si="12"/>
        <v>0</v>
      </c>
      <c r="AB22" s="50">
        <f t="shared" si="12"/>
        <v>0</v>
      </c>
      <c r="AC22" s="230">
        <f>AB22+Z22+X22+V22+T22+R22+P22+N22+L22+J22+H22+F22</f>
        <v>0</v>
      </c>
      <c r="AD22" s="231"/>
    </row>
    <row r="23" spans="1:30" x14ac:dyDescent="0.25">
      <c r="B23" s="2"/>
    </row>
    <row r="24" spans="1:30" ht="15.75" x14ac:dyDescent="0.25">
      <c r="A24" s="51"/>
      <c r="B24" s="51"/>
      <c r="C24" s="251" t="s">
        <v>26</v>
      </c>
      <c r="D24" s="251"/>
      <c r="E24" s="52">
        <f>ROUND(E22/21,2)</f>
        <v>0</v>
      </c>
      <c r="F24" s="52"/>
      <c r="G24" s="52">
        <f>ROUND(G22/21,2)</f>
        <v>0</v>
      </c>
      <c r="H24" s="52"/>
      <c r="I24" s="52">
        <f>ROUND(I22/21,2)</f>
        <v>0</v>
      </c>
      <c r="J24" s="52"/>
      <c r="K24" s="52">
        <f>ROUND(K22/21,2)</f>
        <v>0</v>
      </c>
      <c r="L24" s="52"/>
      <c r="M24" s="52">
        <f>ROUND(M22/21,2)</f>
        <v>0</v>
      </c>
      <c r="N24" s="52"/>
      <c r="O24" s="52">
        <f>ROUND(O22/21,2)</f>
        <v>0</v>
      </c>
      <c r="P24" s="52"/>
      <c r="Q24" s="52">
        <f>ROUND(Q22/21,2)</f>
        <v>0</v>
      </c>
      <c r="R24" s="52"/>
      <c r="S24" s="52">
        <f>ROUND(S22/21,2)</f>
        <v>0</v>
      </c>
      <c r="T24" s="52"/>
      <c r="U24" s="52">
        <f>ROUND(U22/21,2)</f>
        <v>0</v>
      </c>
      <c r="V24" s="52"/>
      <c r="W24" s="52">
        <f>ROUND(W22/21,2)</f>
        <v>0</v>
      </c>
      <c r="X24" s="52"/>
      <c r="Y24" s="52">
        <f>ROUND(Y22/21,2)</f>
        <v>0</v>
      </c>
      <c r="Z24" s="52"/>
      <c r="AA24" s="52">
        <f>ROUND(AA22/21,2)</f>
        <v>0</v>
      </c>
      <c r="AB24" s="52"/>
      <c r="AC24" s="51"/>
      <c r="AD24" s="51"/>
    </row>
    <row r="25" spans="1:30" x14ac:dyDescent="0.25">
      <c r="B25" s="2"/>
      <c r="C25" s="53"/>
      <c r="D25" s="53"/>
    </row>
    <row r="26" spans="1:30" x14ac:dyDescent="0.25">
      <c r="B26" s="2"/>
      <c r="C26" s="252" t="s">
        <v>27</v>
      </c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</row>
    <row r="27" spans="1:30" x14ac:dyDescent="0.25">
      <c r="B27" s="2"/>
      <c r="C27" s="217" t="s">
        <v>28</v>
      </c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</row>
    <row r="28" spans="1:30" x14ac:dyDescent="0.25">
      <c r="B28" s="253" t="s">
        <v>7</v>
      </c>
      <c r="C28" s="255" t="s">
        <v>29</v>
      </c>
      <c r="D28" s="257" t="s">
        <v>30</v>
      </c>
      <c r="E28" s="224" t="s">
        <v>10</v>
      </c>
      <c r="F28" s="225"/>
      <c r="G28" s="224" t="s">
        <v>11</v>
      </c>
      <c r="H28" s="225"/>
      <c r="I28" s="224" t="s">
        <v>12</v>
      </c>
      <c r="J28" s="225"/>
      <c r="K28" s="224" t="s">
        <v>13</v>
      </c>
      <c r="L28" s="225"/>
      <c r="M28" s="224" t="s">
        <v>14</v>
      </c>
      <c r="N28" s="225"/>
      <c r="O28" s="224" t="s">
        <v>15</v>
      </c>
      <c r="P28" s="225"/>
      <c r="Q28" s="224" t="s">
        <v>16</v>
      </c>
      <c r="R28" s="225"/>
      <c r="S28" s="224" t="s">
        <v>17</v>
      </c>
      <c r="T28" s="225"/>
      <c r="U28" s="224" t="s">
        <v>18</v>
      </c>
      <c r="V28" s="225"/>
      <c r="W28" s="224" t="s">
        <v>19</v>
      </c>
      <c r="X28" s="225"/>
      <c r="Y28" s="224" t="s">
        <v>20</v>
      </c>
      <c r="Z28" s="225"/>
      <c r="AA28" s="224" t="s">
        <v>21</v>
      </c>
      <c r="AB28" s="225"/>
    </row>
    <row r="29" spans="1:30" x14ac:dyDescent="0.25">
      <c r="B29" s="254"/>
      <c r="C29" s="256"/>
      <c r="D29" s="258"/>
      <c r="E29" s="212">
        <f>E12</f>
        <v>0</v>
      </c>
      <c r="F29" s="213"/>
      <c r="G29" s="212">
        <f>G12</f>
        <v>0</v>
      </c>
      <c r="H29" s="213"/>
      <c r="I29" s="212">
        <f>I12</f>
        <v>0</v>
      </c>
      <c r="J29" s="213"/>
      <c r="K29" s="212">
        <f>K12</f>
        <v>0</v>
      </c>
      <c r="L29" s="213"/>
      <c r="M29" s="212">
        <f>M12</f>
        <v>0</v>
      </c>
      <c r="N29" s="213"/>
      <c r="O29" s="212">
        <f>O12</f>
        <v>0</v>
      </c>
      <c r="P29" s="213"/>
      <c r="Q29" s="212">
        <f>Q12</f>
        <v>0</v>
      </c>
      <c r="R29" s="213"/>
      <c r="S29" s="212">
        <f>S12</f>
        <v>0</v>
      </c>
      <c r="T29" s="213"/>
      <c r="U29" s="212">
        <f>U12</f>
        <v>0</v>
      </c>
      <c r="V29" s="213"/>
      <c r="W29" s="212">
        <f>W12</f>
        <v>0</v>
      </c>
      <c r="X29" s="213"/>
      <c r="Y29" s="212">
        <f>Y12</f>
        <v>0</v>
      </c>
      <c r="Z29" s="213"/>
      <c r="AA29" s="212">
        <f>AA12</f>
        <v>0</v>
      </c>
      <c r="AB29" s="213"/>
    </row>
    <row r="30" spans="1:30" ht="62.25" customHeight="1" x14ac:dyDescent="0.25">
      <c r="B30" s="254"/>
      <c r="C30" s="255"/>
      <c r="D30" s="222"/>
      <c r="E30" s="11" t="s">
        <v>23</v>
      </c>
      <c r="F30" s="12" t="s">
        <v>24</v>
      </c>
      <c r="G30" s="11" t="s">
        <v>23</v>
      </c>
      <c r="H30" s="12" t="s">
        <v>24</v>
      </c>
      <c r="I30" s="11" t="s">
        <v>23</v>
      </c>
      <c r="J30" s="12" t="s">
        <v>24</v>
      </c>
      <c r="K30" s="11" t="s">
        <v>23</v>
      </c>
      <c r="L30" s="12" t="s">
        <v>24</v>
      </c>
      <c r="M30" s="11" t="s">
        <v>23</v>
      </c>
      <c r="N30" s="12" t="s">
        <v>24</v>
      </c>
      <c r="O30" s="11" t="s">
        <v>23</v>
      </c>
      <c r="P30" s="12" t="s">
        <v>24</v>
      </c>
      <c r="Q30" s="11" t="s">
        <v>23</v>
      </c>
      <c r="R30" s="12" t="s">
        <v>24</v>
      </c>
      <c r="S30" s="11" t="s">
        <v>23</v>
      </c>
      <c r="T30" s="12" t="s">
        <v>24</v>
      </c>
      <c r="U30" s="11" t="s">
        <v>23</v>
      </c>
      <c r="V30" s="12" t="s">
        <v>24</v>
      </c>
      <c r="W30" s="11" t="s">
        <v>23</v>
      </c>
      <c r="X30" s="12" t="s">
        <v>24</v>
      </c>
      <c r="Y30" s="11" t="s">
        <v>23</v>
      </c>
      <c r="Z30" s="12" t="s">
        <v>24</v>
      </c>
      <c r="AA30" s="11" t="s">
        <v>23</v>
      </c>
      <c r="AB30" s="13" t="s">
        <v>24</v>
      </c>
    </row>
    <row r="31" spans="1:30" x14ac:dyDescent="0.25">
      <c r="B31" s="14">
        <f t="shared" ref="B31:B38" si="13">B14</f>
        <v>1</v>
      </c>
      <c r="C31" s="15" t="str">
        <f t="shared" ref="C31:C38" si="14">C14</f>
        <v>Продукт/услуга 1</v>
      </c>
      <c r="D31" s="54" t="e">
        <f>Таб.4!G5</f>
        <v>#DIV/0!</v>
      </c>
      <c r="E31" s="14">
        <f t="shared" ref="E31:E38" si="15">E14</f>
        <v>0</v>
      </c>
      <c r="F31" s="55" t="e">
        <f t="shared" ref="F31:F38" si="16">D31*E31</f>
        <v>#DIV/0!</v>
      </c>
      <c r="G31" s="14">
        <f t="shared" ref="G31:G38" si="17">G14</f>
        <v>0</v>
      </c>
      <c r="H31" s="55" t="e">
        <f t="shared" ref="H31:H38" si="18">D31*G31</f>
        <v>#DIV/0!</v>
      </c>
      <c r="I31" s="14">
        <f t="shared" ref="I31:I38" si="19">I14</f>
        <v>0</v>
      </c>
      <c r="J31" s="55" t="e">
        <f t="shared" ref="J31:J38" si="20">D31*I31</f>
        <v>#DIV/0!</v>
      </c>
      <c r="K31" s="14">
        <f t="shared" ref="K31:K38" si="21">K14</f>
        <v>0</v>
      </c>
      <c r="L31" s="55" t="e">
        <f t="shared" ref="L31:L38" si="22">D31*K31</f>
        <v>#DIV/0!</v>
      </c>
      <c r="M31" s="14">
        <f t="shared" ref="M31:M38" si="23">M14</f>
        <v>0</v>
      </c>
      <c r="N31" s="55" t="e">
        <f t="shared" ref="N31:N38" si="24">D31*M31</f>
        <v>#DIV/0!</v>
      </c>
      <c r="O31" s="14">
        <f t="shared" ref="O31:O38" si="25">O14</f>
        <v>0</v>
      </c>
      <c r="P31" s="55" t="e">
        <f t="shared" ref="P31:P38" si="26">D31*O31</f>
        <v>#DIV/0!</v>
      </c>
      <c r="Q31" s="14">
        <f t="shared" ref="Q31:Q38" si="27">Q14</f>
        <v>0</v>
      </c>
      <c r="R31" s="55" t="e">
        <f t="shared" ref="R31:R38" si="28">D31*Q31</f>
        <v>#DIV/0!</v>
      </c>
      <c r="S31" s="14">
        <f t="shared" ref="S31:S38" si="29">S14</f>
        <v>0</v>
      </c>
      <c r="T31" s="55" t="e">
        <f t="shared" ref="T31:T38" si="30">D31*S31</f>
        <v>#DIV/0!</v>
      </c>
      <c r="U31" s="14">
        <f t="shared" ref="U31:U38" si="31">U14</f>
        <v>0</v>
      </c>
      <c r="V31" s="55" t="e">
        <f t="shared" ref="V31:V38" si="32">D31*U31</f>
        <v>#DIV/0!</v>
      </c>
      <c r="W31" s="14">
        <f t="shared" ref="W31:W38" si="33">W14</f>
        <v>0</v>
      </c>
      <c r="X31" s="55" t="e">
        <f t="shared" ref="X31:X38" si="34">D31*W31</f>
        <v>#DIV/0!</v>
      </c>
      <c r="Y31" s="14">
        <f t="shared" ref="Y31:Y38" si="35">Y14</f>
        <v>0</v>
      </c>
      <c r="Z31" s="55" t="e">
        <f t="shared" ref="Z31:Z38" si="36">D31*Y31</f>
        <v>#DIV/0!</v>
      </c>
      <c r="AA31" s="14">
        <f t="shared" ref="AA31:AA38" si="37">AA14</f>
        <v>0</v>
      </c>
      <c r="AB31" s="55" t="e">
        <f t="shared" ref="AB31:AB38" si="38">D31*AA31</f>
        <v>#DIV/0!</v>
      </c>
    </row>
    <row r="32" spans="1:30" x14ac:dyDescent="0.25">
      <c r="B32" s="14">
        <f t="shared" si="13"/>
        <v>2</v>
      </c>
      <c r="C32" s="15" t="str">
        <f t="shared" si="14"/>
        <v>Продукт/услуга 2</v>
      </c>
      <c r="D32" s="54" t="e">
        <f>Таб.4!G15</f>
        <v>#DIV/0!</v>
      </c>
      <c r="E32" s="14">
        <f t="shared" si="15"/>
        <v>0</v>
      </c>
      <c r="F32" s="55" t="e">
        <f t="shared" si="16"/>
        <v>#DIV/0!</v>
      </c>
      <c r="G32" s="14">
        <f t="shared" si="17"/>
        <v>0</v>
      </c>
      <c r="H32" s="55" t="e">
        <f t="shared" si="18"/>
        <v>#DIV/0!</v>
      </c>
      <c r="I32" s="14">
        <f t="shared" si="19"/>
        <v>0</v>
      </c>
      <c r="J32" s="55" t="e">
        <f t="shared" si="20"/>
        <v>#DIV/0!</v>
      </c>
      <c r="K32" s="14">
        <f t="shared" si="21"/>
        <v>0</v>
      </c>
      <c r="L32" s="55" t="e">
        <f t="shared" si="22"/>
        <v>#DIV/0!</v>
      </c>
      <c r="M32" s="14">
        <f t="shared" si="23"/>
        <v>0</v>
      </c>
      <c r="N32" s="55" t="e">
        <f t="shared" si="24"/>
        <v>#DIV/0!</v>
      </c>
      <c r="O32" s="14">
        <f t="shared" si="25"/>
        <v>0</v>
      </c>
      <c r="P32" s="55" t="e">
        <f t="shared" si="26"/>
        <v>#DIV/0!</v>
      </c>
      <c r="Q32" s="14">
        <f t="shared" si="27"/>
        <v>0</v>
      </c>
      <c r="R32" s="55" t="e">
        <f t="shared" si="28"/>
        <v>#DIV/0!</v>
      </c>
      <c r="S32" s="14">
        <f t="shared" si="29"/>
        <v>0</v>
      </c>
      <c r="T32" s="55" t="e">
        <f t="shared" si="30"/>
        <v>#DIV/0!</v>
      </c>
      <c r="U32" s="14">
        <f t="shared" si="31"/>
        <v>0</v>
      </c>
      <c r="V32" s="55" t="e">
        <f t="shared" si="32"/>
        <v>#DIV/0!</v>
      </c>
      <c r="W32" s="14">
        <f t="shared" si="33"/>
        <v>0</v>
      </c>
      <c r="X32" s="55" t="e">
        <f t="shared" si="34"/>
        <v>#DIV/0!</v>
      </c>
      <c r="Y32" s="14">
        <f t="shared" si="35"/>
        <v>0</v>
      </c>
      <c r="Z32" s="55" t="e">
        <f t="shared" si="36"/>
        <v>#DIV/0!</v>
      </c>
      <c r="AA32" s="14">
        <f t="shared" si="37"/>
        <v>0</v>
      </c>
      <c r="AB32" s="55" t="e">
        <f t="shared" si="38"/>
        <v>#DIV/0!</v>
      </c>
    </row>
    <row r="33" spans="1:30" x14ac:dyDescent="0.25">
      <c r="B33" s="14">
        <f t="shared" si="13"/>
        <v>3</v>
      </c>
      <c r="C33" s="15" t="str">
        <f t="shared" si="14"/>
        <v>Продукт/услуга 3</v>
      </c>
      <c r="D33" s="54" t="e">
        <f>Таб.4!G25</f>
        <v>#DIV/0!</v>
      </c>
      <c r="E33" s="14">
        <f t="shared" si="15"/>
        <v>0</v>
      </c>
      <c r="F33" s="55" t="e">
        <f t="shared" si="16"/>
        <v>#DIV/0!</v>
      </c>
      <c r="G33" s="14">
        <f t="shared" si="17"/>
        <v>0</v>
      </c>
      <c r="H33" s="55" t="e">
        <f t="shared" si="18"/>
        <v>#DIV/0!</v>
      </c>
      <c r="I33" s="14">
        <f t="shared" si="19"/>
        <v>0</v>
      </c>
      <c r="J33" s="55" t="e">
        <f t="shared" si="20"/>
        <v>#DIV/0!</v>
      </c>
      <c r="K33" s="14">
        <f t="shared" si="21"/>
        <v>0</v>
      </c>
      <c r="L33" s="55" t="e">
        <f t="shared" si="22"/>
        <v>#DIV/0!</v>
      </c>
      <c r="M33" s="14">
        <f t="shared" si="23"/>
        <v>0</v>
      </c>
      <c r="N33" s="55" t="e">
        <f t="shared" si="24"/>
        <v>#DIV/0!</v>
      </c>
      <c r="O33" s="14">
        <f t="shared" si="25"/>
        <v>0</v>
      </c>
      <c r="P33" s="55" t="e">
        <f t="shared" si="26"/>
        <v>#DIV/0!</v>
      </c>
      <c r="Q33" s="14">
        <f t="shared" si="27"/>
        <v>0</v>
      </c>
      <c r="R33" s="55" t="e">
        <f t="shared" si="28"/>
        <v>#DIV/0!</v>
      </c>
      <c r="S33" s="14">
        <f t="shared" si="29"/>
        <v>0</v>
      </c>
      <c r="T33" s="55" t="e">
        <f t="shared" si="30"/>
        <v>#DIV/0!</v>
      </c>
      <c r="U33" s="14">
        <f t="shared" si="31"/>
        <v>0</v>
      </c>
      <c r="V33" s="55" t="e">
        <f t="shared" si="32"/>
        <v>#DIV/0!</v>
      </c>
      <c r="W33" s="14">
        <f t="shared" si="33"/>
        <v>0</v>
      </c>
      <c r="X33" s="55" t="e">
        <f t="shared" si="34"/>
        <v>#DIV/0!</v>
      </c>
      <c r="Y33" s="14">
        <f t="shared" si="35"/>
        <v>0</v>
      </c>
      <c r="Z33" s="55" t="e">
        <f t="shared" si="36"/>
        <v>#DIV/0!</v>
      </c>
      <c r="AA33" s="14">
        <f t="shared" si="37"/>
        <v>0</v>
      </c>
      <c r="AB33" s="55" t="e">
        <f t="shared" si="38"/>
        <v>#DIV/0!</v>
      </c>
    </row>
    <row r="34" spans="1:30" x14ac:dyDescent="0.25">
      <c r="A34" s="46"/>
      <c r="B34" s="14">
        <f t="shared" si="13"/>
        <v>4</v>
      </c>
      <c r="C34" s="15" t="str">
        <f t="shared" si="14"/>
        <v>Продукт/услуга 4</v>
      </c>
      <c r="D34" s="54" t="e">
        <f>Таб.4!G36</f>
        <v>#DIV/0!</v>
      </c>
      <c r="E34" s="14">
        <f t="shared" si="15"/>
        <v>0</v>
      </c>
      <c r="F34" s="55" t="e">
        <f t="shared" si="16"/>
        <v>#DIV/0!</v>
      </c>
      <c r="G34" s="14">
        <f t="shared" si="17"/>
        <v>0</v>
      </c>
      <c r="H34" s="55" t="e">
        <f t="shared" si="18"/>
        <v>#DIV/0!</v>
      </c>
      <c r="I34" s="14">
        <f t="shared" si="19"/>
        <v>0</v>
      </c>
      <c r="J34" s="55" t="e">
        <f t="shared" si="20"/>
        <v>#DIV/0!</v>
      </c>
      <c r="K34" s="14">
        <f t="shared" si="21"/>
        <v>0</v>
      </c>
      <c r="L34" s="55" t="e">
        <f t="shared" si="22"/>
        <v>#DIV/0!</v>
      </c>
      <c r="M34" s="14">
        <f t="shared" si="23"/>
        <v>0</v>
      </c>
      <c r="N34" s="55" t="e">
        <f t="shared" si="24"/>
        <v>#DIV/0!</v>
      </c>
      <c r="O34" s="14">
        <f t="shared" si="25"/>
        <v>0</v>
      </c>
      <c r="P34" s="55" t="e">
        <f t="shared" si="26"/>
        <v>#DIV/0!</v>
      </c>
      <c r="Q34" s="14">
        <f t="shared" si="27"/>
        <v>0</v>
      </c>
      <c r="R34" s="55" t="e">
        <f t="shared" si="28"/>
        <v>#DIV/0!</v>
      </c>
      <c r="S34" s="14">
        <f t="shared" si="29"/>
        <v>0</v>
      </c>
      <c r="T34" s="55" t="e">
        <f t="shared" si="30"/>
        <v>#DIV/0!</v>
      </c>
      <c r="U34" s="14">
        <f t="shared" si="31"/>
        <v>0</v>
      </c>
      <c r="V34" s="55" t="e">
        <f t="shared" si="32"/>
        <v>#DIV/0!</v>
      </c>
      <c r="W34" s="14">
        <f t="shared" si="33"/>
        <v>0</v>
      </c>
      <c r="X34" s="55" t="e">
        <f t="shared" si="34"/>
        <v>#DIV/0!</v>
      </c>
      <c r="Y34" s="14">
        <f t="shared" si="35"/>
        <v>0</v>
      </c>
      <c r="Z34" s="55" t="e">
        <f t="shared" si="36"/>
        <v>#DIV/0!</v>
      </c>
      <c r="AA34" s="14">
        <f t="shared" si="37"/>
        <v>0</v>
      </c>
      <c r="AB34" s="55" t="e">
        <f t="shared" si="38"/>
        <v>#DIV/0!</v>
      </c>
    </row>
    <row r="35" spans="1:30" x14ac:dyDescent="0.25">
      <c r="A35" s="46"/>
      <c r="B35" s="14">
        <f t="shared" si="13"/>
        <v>5</v>
      </c>
      <c r="C35" s="15" t="str">
        <f t="shared" si="14"/>
        <v>Продукт/услуга 5</v>
      </c>
      <c r="D35" s="54" t="e">
        <f>Таб.4!G46</f>
        <v>#DIV/0!</v>
      </c>
      <c r="E35" s="14">
        <f t="shared" si="15"/>
        <v>0</v>
      </c>
      <c r="F35" s="55" t="e">
        <f t="shared" si="16"/>
        <v>#DIV/0!</v>
      </c>
      <c r="G35" s="14">
        <f t="shared" si="17"/>
        <v>0</v>
      </c>
      <c r="H35" s="55" t="e">
        <f t="shared" si="18"/>
        <v>#DIV/0!</v>
      </c>
      <c r="I35" s="14">
        <f t="shared" si="19"/>
        <v>0</v>
      </c>
      <c r="J35" s="55" t="e">
        <f t="shared" si="20"/>
        <v>#DIV/0!</v>
      </c>
      <c r="K35" s="14">
        <f t="shared" si="21"/>
        <v>0</v>
      </c>
      <c r="L35" s="55" t="e">
        <f t="shared" si="22"/>
        <v>#DIV/0!</v>
      </c>
      <c r="M35" s="14">
        <f t="shared" si="23"/>
        <v>0</v>
      </c>
      <c r="N35" s="55" t="e">
        <f t="shared" si="24"/>
        <v>#DIV/0!</v>
      </c>
      <c r="O35" s="14">
        <f t="shared" si="25"/>
        <v>0</v>
      </c>
      <c r="P35" s="55" t="e">
        <f t="shared" si="26"/>
        <v>#DIV/0!</v>
      </c>
      <c r="Q35" s="14">
        <f t="shared" si="27"/>
        <v>0</v>
      </c>
      <c r="R35" s="55" t="e">
        <f t="shared" si="28"/>
        <v>#DIV/0!</v>
      </c>
      <c r="S35" s="14">
        <f t="shared" si="29"/>
        <v>0</v>
      </c>
      <c r="T35" s="55" t="e">
        <f t="shared" si="30"/>
        <v>#DIV/0!</v>
      </c>
      <c r="U35" s="14">
        <f t="shared" si="31"/>
        <v>0</v>
      </c>
      <c r="V35" s="55" t="e">
        <f t="shared" si="32"/>
        <v>#DIV/0!</v>
      </c>
      <c r="W35" s="14">
        <f t="shared" si="33"/>
        <v>0</v>
      </c>
      <c r="X35" s="55" t="e">
        <f t="shared" si="34"/>
        <v>#DIV/0!</v>
      </c>
      <c r="Y35" s="14">
        <f t="shared" si="35"/>
        <v>0</v>
      </c>
      <c r="Z35" s="55" t="e">
        <f t="shared" si="36"/>
        <v>#DIV/0!</v>
      </c>
      <c r="AA35" s="14">
        <f t="shared" si="37"/>
        <v>0</v>
      </c>
      <c r="AB35" s="55" t="e">
        <f t="shared" si="38"/>
        <v>#DIV/0!</v>
      </c>
    </row>
    <row r="36" spans="1:30" x14ac:dyDescent="0.25">
      <c r="A36" s="46"/>
      <c r="B36" s="14">
        <f t="shared" si="13"/>
        <v>6</v>
      </c>
      <c r="C36" s="15" t="str">
        <f t="shared" si="14"/>
        <v>Продукт/услуга 6</v>
      </c>
      <c r="D36" s="54" t="e">
        <f>Таб.4!G56</f>
        <v>#DIV/0!</v>
      </c>
      <c r="E36" s="14">
        <f t="shared" si="15"/>
        <v>0</v>
      </c>
      <c r="F36" s="55" t="e">
        <f t="shared" si="16"/>
        <v>#DIV/0!</v>
      </c>
      <c r="G36" s="14">
        <f t="shared" si="17"/>
        <v>0</v>
      </c>
      <c r="H36" s="55" t="e">
        <f t="shared" si="18"/>
        <v>#DIV/0!</v>
      </c>
      <c r="I36" s="14">
        <f t="shared" si="19"/>
        <v>0</v>
      </c>
      <c r="J36" s="55" t="e">
        <f t="shared" si="20"/>
        <v>#DIV/0!</v>
      </c>
      <c r="K36" s="14">
        <f t="shared" si="21"/>
        <v>0</v>
      </c>
      <c r="L36" s="55" t="e">
        <f t="shared" si="22"/>
        <v>#DIV/0!</v>
      </c>
      <c r="M36" s="14">
        <f t="shared" si="23"/>
        <v>0</v>
      </c>
      <c r="N36" s="55" t="e">
        <f t="shared" si="24"/>
        <v>#DIV/0!</v>
      </c>
      <c r="O36" s="14">
        <f t="shared" si="25"/>
        <v>0</v>
      </c>
      <c r="P36" s="55" t="e">
        <f t="shared" si="26"/>
        <v>#DIV/0!</v>
      </c>
      <c r="Q36" s="14">
        <f t="shared" si="27"/>
        <v>0</v>
      </c>
      <c r="R36" s="55" t="e">
        <f t="shared" si="28"/>
        <v>#DIV/0!</v>
      </c>
      <c r="S36" s="14">
        <f t="shared" si="29"/>
        <v>0</v>
      </c>
      <c r="T36" s="55" t="e">
        <f t="shared" si="30"/>
        <v>#DIV/0!</v>
      </c>
      <c r="U36" s="14">
        <f t="shared" si="31"/>
        <v>0</v>
      </c>
      <c r="V36" s="55" t="e">
        <f t="shared" si="32"/>
        <v>#DIV/0!</v>
      </c>
      <c r="W36" s="14">
        <f t="shared" si="33"/>
        <v>0</v>
      </c>
      <c r="X36" s="55" t="e">
        <f t="shared" si="34"/>
        <v>#DIV/0!</v>
      </c>
      <c r="Y36" s="14">
        <f t="shared" si="35"/>
        <v>0</v>
      </c>
      <c r="Z36" s="55" t="e">
        <f t="shared" si="36"/>
        <v>#DIV/0!</v>
      </c>
      <c r="AA36" s="14">
        <f t="shared" si="37"/>
        <v>0</v>
      </c>
      <c r="AB36" s="55" t="e">
        <f t="shared" si="38"/>
        <v>#DIV/0!</v>
      </c>
    </row>
    <row r="37" spans="1:30" x14ac:dyDescent="0.25">
      <c r="A37" s="46"/>
      <c r="B37" s="14">
        <f t="shared" si="13"/>
        <v>7</v>
      </c>
      <c r="C37" s="15" t="str">
        <f t="shared" si="14"/>
        <v>Продукт/услуга 7</v>
      </c>
      <c r="D37" s="54" t="e">
        <f>Таб.4!G67</f>
        <v>#DIV/0!</v>
      </c>
      <c r="E37" s="14">
        <f t="shared" si="15"/>
        <v>0</v>
      </c>
      <c r="F37" s="55" t="e">
        <f t="shared" si="16"/>
        <v>#DIV/0!</v>
      </c>
      <c r="G37" s="14">
        <f t="shared" si="17"/>
        <v>0</v>
      </c>
      <c r="H37" s="55" t="e">
        <f t="shared" si="18"/>
        <v>#DIV/0!</v>
      </c>
      <c r="I37" s="14">
        <f t="shared" si="19"/>
        <v>0</v>
      </c>
      <c r="J37" s="55" t="e">
        <f t="shared" si="20"/>
        <v>#DIV/0!</v>
      </c>
      <c r="K37" s="14">
        <f t="shared" si="21"/>
        <v>0</v>
      </c>
      <c r="L37" s="55" t="e">
        <f t="shared" si="22"/>
        <v>#DIV/0!</v>
      </c>
      <c r="M37" s="14">
        <f t="shared" si="23"/>
        <v>0</v>
      </c>
      <c r="N37" s="55" t="e">
        <f t="shared" si="24"/>
        <v>#DIV/0!</v>
      </c>
      <c r="O37" s="14">
        <f t="shared" si="25"/>
        <v>0</v>
      </c>
      <c r="P37" s="55" t="e">
        <f t="shared" si="26"/>
        <v>#DIV/0!</v>
      </c>
      <c r="Q37" s="14">
        <f t="shared" si="27"/>
        <v>0</v>
      </c>
      <c r="R37" s="55" t="e">
        <f t="shared" si="28"/>
        <v>#DIV/0!</v>
      </c>
      <c r="S37" s="14">
        <f t="shared" si="29"/>
        <v>0</v>
      </c>
      <c r="T37" s="55" t="e">
        <f t="shared" si="30"/>
        <v>#DIV/0!</v>
      </c>
      <c r="U37" s="14">
        <f t="shared" si="31"/>
        <v>0</v>
      </c>
      <c r="V37" s="55" t="e">
        <f t="shared" si="32"/>
        <v>#DIV/0!</v>
      </c>
      <c r="W37" s="14">
        <f t="shared" si="33"/>
        <v>0</v>
      </c>
      <c r="X37" s="55" t="e">
        <f t="shared" si="34"/>
        <v>#DIV/0!</v>
      </c>
      <c r="Y37" s="14">
        <f t="shared" si="35"/>
        <v>0</v>
      </c>
      <c r="Z37" s="55" t="e">
        <f t="shared" si="36"/>
        <v>#DIV/0!</v>
      </c>
      <c r="AA37" s="14">
        <f t="shared" si="37"/>
        <v>0</v>
      </c>
      <c r="AB37" s="55" t="e">
        <f t="shared" si="38"/>
        <v>#DIV/0!</v>
      </c>
    </row>
    <row r="38" spans="1:30" x14ac:dyDescent="0.25">
      <c r="A38" s="46"/>
      <c r="B38" s="14">
        <f t="shared" si="13"/>
        <v>8</v>
      </c>
      <c r="C38" s="16" t="str">
        <f t="shared" si="14"/>
        <v>Продукт/услуга 8</v>
      </c>
      <c r="D38" s="54" t="e">
        <f>Таб.4!G77</f>
        <v>#DIV/0!</v>
      </c>
      <c r="E38" s="14">
        <f t="shared" si="15"/>
        <v>0</v>
      </c>
      <c r="F38" s="55" t="e">
        <f t="shared" si="16"/>
        <v>#DIV/0!</v>
      </c>
      <c r="G38" s="14">
        <f t="shared" si="17"/>
        <v>0</v>
      </c>
      <c r="H38" s="55" t="e">
        <f t="shared" si="18"/>
        <v>#DIV/0!</v>
      </c>
      <c r="I38" s="14">
        <f t="shared" si="19"/>
        <v>0</v>
      </c>
      <c r="J38" s="55" t="e">
        <f t="shared" si="20"/>
        <v>#DIV/0!</v>
      </c>
      <c r="K38" s="14">
        <f t="shared" si="21"/>
        <v>0</v>
      </c>
      <c r="L38" s="55" t="e">
        <f t="shared" si="22"/>
        <v>#DIV/0!</v>
      </c>
      <c r="M38" s="14">
        <f t="shared" si="23"/>
        <v>0</v>
      </c>
      <c r="N38" s="55" t="e">
        <f t="shared" si="24"/>
        <v>#DIV/0!</v>
      </c>
      <c r="O38" s="14">
        <f t="shared" si="25"/>
        <v>0</v>
      </c>
      <c r="P38" s="55" t="e">
        <f t="shared" si="26"/>
        <v>#DIV/0!</v>
      </c>
      <c r="Q38" s="14">
        <f t="shared" si="27"/>
        <v>0</v>
      </c>
      <c r="R38" s="55" t="e">
        <f t="shared" si="28"/>
        <v>#DIV/0!</v>
      </c>
      <c r="S38" s="14">
        <f t="shared" si="29"/>
        <v>0</v>
      </c>
      <c r="T38" s="55" t="e">
        <f t="shared" si="30"/>
        <v>#DIV/0!</v>
      </c>
      <c r="U38" s="14">
        <f t="shared" si="31"/>
        <v>0</v>
      </c>
      <c r="V38" s="55" t="e">
        <f t="shared" si="32"/>
        <v>#DIV/0!</v>
      </c>
      <c r="W38" s="14">
        <f t="shared" si="33"/>
        <v>0</v>
      </c>
      <c r="X38" s="55" t="e">
        <f t="shared" si="34"/>
        <v>#DIV/0!</v>
      </c>
      <c r="Y38" s="14">
        <f t="shared" si="35"/>
        <v>0</v>
      </c>
      <c r="Z38" s="55" t="e">
        <f t="shared" si="36"/>
        <v>#DIV/0!</v>
      </c>
      <c r="AA38" s="14">
        <f t="shared" si="37"/>
        <v>0</v>
      </c>
      <c r="AB38" s="55" t="e">
        <f t="shared" si="38"/>
        <v>#DIV/0!</v>
      </c>
    </row>
    <row r="39" spans="1:30" x14ac:dyDescent="0.25">
      <c r="A39" s="47"/>
      <c r="B39" s="9"/>
      <c r="C39" s="10" t="s">
        <v>25</v>
      </c>
      <c r="D39" s="56"/>
      <c r="E39" s="57">
        <f t="shared" ref="E39:AB39" si="39">SUM(E31:E38)</f>
        <v>0</v>
      </c>
      <c r="F39" s="57" t="e">
        <f t="shared" si="39"/>
        <v>#DIV/0!</v>
      </c>
      <c r="G39" s="57">
        <f t="shared" si="39"/>
        <v>0</v>
      </c>
      <c r="H39" s="57" t="e">
        <f t="shared" si="39"/>
        <v>#DIV/0!</v>
      </c>
      <c r="I39" s="57">
        <f t="shared" si="39"/>
        <v>0</v>
      </c>
      <c r="J39" s="57" t="e">
        <f t="shared" si="39"/>
        <v>#DIV/0!</v>
      </c>
      <c r="K39" s="57">
        <f t="shared" si="39"/>
        <v>0</v>
      </c>
      <c r="L39" s="57" t="e">
        <f t="shared" si="39"/>
        <v>#DIV/0!</v>
      </c>
      <c r="M39" s="57">
        <f t="shared" si="39"/>
        <v>0</v>
      </c>
      <c r="N39" s="57" t="e">
        <f t="shared" si="39"/>
        <v>#DIV/0!</v>
      </c>
      <c r="O39" s="57">
        <f t="shared" si="39"/>
        <v>0</v>
      </c>
      <c r="P39" s="57" t="e">
        <f t="shared" si="39"/>
        <v>#DIV/0!</v>
      </c>
      <c r="Q39" s="57">
        <f t="shared" si="39"/>
        <v>0</v>
      </c>
      <c r="R39" s="57" t="e">
        <f t="shared" si="39"/>
        <v>#DIV/0!</v>
      </c>
      <c r="S39" s="57">
        <f t="shared" si="39"/>
        <v>0</v>
      </c>
      <c r="T39" s="57" t="e">
        <f t="shared" si="39"/>
        <v>#DIV/0!</v>
      </c>
      <c r="U39" s="57">
        <f t="shared" si="39"/>
        <v>0</v>
      </c>
      <c r="V39" s="57" t="e">
        <f t="shared" si="39"/>
        <v>#DIV/0!</v>
      </c>
      <c r="W39" s="57">
        <f t="shared" si="39"/>
        <v>0</v>
      </c>
      <c r="X39" s="57" t="e">
        <f t="shared" si="39"/>
        <v>#DIV/0!</v>
      </c>
      <c r="Y39" s="57">
        <f t="shared" si="39"/>
        <v>0</v>
      </c>
      <c r="Z39" s="57" t="e">
        <f t="shared" si="39"/>
        <v>#DIV/0!</v>
      </c>
      <c r="AA39" s="57">
        <f t="shared" si="39"/>
        <v>0</v>
      </c>
      <c r="AB39" s="57" t="e">
        <f t="shared" si="39"/>
        <v>#DIV/0!</v>
      </c>
      <c r="AC39" s="58"/>
      <c r="AD39" s="58"/>
    </row>
    <row r="41" spans="1:30" x14ac:dyDescent="0.25">
      <c r="C41" s="239" t="s">
        <v>31</v>
      </c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</row>
    <row r="42" spans="1:30" x14ac:dyDescent="0.25">
      <c r="C42" s="240" t="s">
        <v>32</v>
      </c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</row>
    <row r="43" spans="1:30" x14ac:dyDescent="0.25">
      <c r="B43" s="219" t="s">
        <v>7</v>
      </c>
      <c r="C43" s="249" t="s">
        <v>33</v>
      </c>
      <c r="D43" s="221"/>
      <c r="E43" s="224" t="s">
        <v>10</v>
      </c>
      <c r="F43" s="225"/>
      <c r="G43" s="224" t="s">
        <v>11</v>
      </c>
      <c r="H43" s="225"/>
      <c r="I43" s="224" t="s">
        <v>12</v>
      </c>
      <c r="J43" s="225"/>
      <c r="K43" s="224" t="s">
        <v>13</v>
      </c>
      <c r="L43" s="225"/>
      <c r="M43" s="224" t="s">
        <v>14</v>
      </c>
      <c r="N43" s="225"/>
      <c r="O43" s="224" t="s">
        <v>15</v>
      </c>
      <c r="P43" s="225"/>
      <c r="Q43" s="224" t="s">
        <v>16</v>
      </c>
      <c r="R43" s="225"/>
      <c r="S43" s="224" t="s">
        <v>17</v>
      </c>
      <c r="T43" s="225"/>
      <c r="U43" s="224" t="s">
        <v>18</v>
      </c>
      <c r="V43" s="225"/>
      <c r="W43" s="224" t="s">
        <v>19</v>
      </c>
      <c r="X43" s="225"/>
      <c r="Y43" s="224" t="s">
        <v>20</v>
      </c>
      <c r="Z43" s="225"/>
      <c r="AA43" s="224" t="s">
        <v>21</v>
      </c>
      <c r="AB43" s="225"/>
    </row>
    <row r="44" spans="1:30" x14ac:dyDescent="0.25">
      <c r="B44" s="219"/>
      <c r="C44" s="250"/>
      <c r="D44" s="223"/>
      <c r="E44" s="248">
        <f>E12</f>
        <v>0</v>
      </c>
      <c r="F44" s="248"/>
      <c r="G44" s="248">
        <f>G12</f>
        <v>0</v>
      </c>
      <c r="H44" s="248"/>
      <c r="I44" s="248">
        <f>I12</f>
        <v>0</v>
      </c>
      <c r="J44" s="248"/>
      <c r="K44" s="248">
        <f>K12</f>
        <v>0</v>
      </c>
      <c r="L44" s="248"/>
      <c r="M44" s="248">
        <f>M12</f>
        <v>0</v>
      </c>
      <c r="N44" s="248"/>
      <c r="O44" s="248">
        <f>O12</f>
        <v>0</v>
      </c>
      <c r="P44" s="248"/>
      <c r="Q44" s="248">
        <f>Q12</f>
        <v>0</v>
      </c>
      <c r="R44" s="248"/>
      <c r="S44" s="248">
        <f>S12</f>
        <v>0</v>
      </c>
      <c r="T44" s="248"/>
      <c r="U44" s="248">
        <f>U12</f>
        <v>0</v>
      </c>
      <c r="V44" s="248"/>
      <c r="W44" s="248">
        <f>W12</f>
        <v>0</v>
      </c>
      <c r="X44" s="248"/>
      <c r="Y44" s="248">
        <f>Y12</f>
        <v>0</v>
      </c>
      <c r="Z44" s="248"/>
      <c r="AA44" s="248">
        <f>AA12</f>
        <v>0</v>
      </c>
      <c r="AB44" s="248"/>
    </row>
    <row r="45" spans="1:30" x14ac:dyDescent="0.25">
      <c r="B45" s="18">
        <v>1</v>
      </c>
      <c r="C45" s="246" t="s">
        <v>34</v>
      </c>
      <c r="D45" s="247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1"/>
      <c r="Z45" s="241"/>
      <c r="AA45" s="241"/>
      <c r="AB45" s="241"/>
    </row>
    <row r="46" spans="1:30" x14ac:dyDescent="0.25">
      <c r="B46" s="18">
        <v>2</v>
      </c>
      <c r="C46" s="238" t="s">
        <v>35</v>
      </c>
      <c r="D46" s="245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1"/>
      <c r="P46" s="241"/>
      <c r="Q46" s="241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</row>
    <row r="47" spans="1:30" x14ac:dyDescent="0.25">
      <c r="B47" s="18">
        <v>3</v>
      </c>
      <c r="C47" s="238" t="s">
        <v>36</v>
      </c>
      <c r="D47" s="245"/>
      <c r="E47" s="241"/>
      <c r="F47" s="241"/>
      <c r="G47" s="241"/>
      <c r="H47" s="241"/>
      <c r="I47" s="241"/>
      <c r="J47" s="241"/>
      <c r="K47" s="241"/>
      <c r="L47" s="241"/>
      <c r="M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1"/>
      <c r="Z47" s="241"/>
      <c r="AA47" s="241"/>
      <c r="AB47" s="241"/>
    </row>
    <row r="48" spans="1:30" x14ac:dyDescent="0.25">
      <c r="B48" s="18">
        <v>4</v>
      </c>
      <c r="C48" s="238" t="s">
        <v>37</v>
      </c>
      <c r="D48" s="245"/>
      <c r="E48" s="241"/>
      <c r="F48" s="241"/>
      <c r="G48" s="241"/>
      <c r="H48" s="241"/>
      <c r="I48" s="241"/>
      <c r="J48" s="241"/>
      <c r="K48" s="241"/>
      <c r="L48" s="241"/>
      <c r="M48" s="241"/>
      <c r="N48" s="241"/>
      <c r="O48" s="241"/>
      <c r="P48" s="241"/>
      <c r="Q48" s="241"/>
      <c r="R48" s="241"/>
      <c r="S48" s="241"/>
      <c r="T48" s="241"/>
      <c r="U48" s="241"/>
      <c r="V48" s="241"/>
      <c r="W48" s="241"/>
      <c r="X48" s="241"/>
      <c r="Y48" s="241"/>
      <c r="Z48" s="241"/>
      <c r="AA48" s="241"/>
      <c r="AB48" s="241"/>
    </row>
    <row r="49" spans="2:30" x14ac:dyDescent="0.25">
      <c r="B49" s="18">
        <v>5</v>
      </c>
      <c r="C49" s="238" t="s">
        <v>38</v>
      </c>
      <c r="D49" s="245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  <c r="S49" s="241"/>
      <c r="T49" s="241"/>
      <c r="U49" s="241"/>
      <c r="V49" s="241"/>
      <c r="W49" s="241"/>
      <c r="X49" s="241"/>
      <c r="Y49" s="241"/>
      <c r="Z49" s="241"/>
      <c r="AA49" s="241"/>
      <c r="AB49" s="241"/>
    </row>
    <row r="50" spans="2:30" x14ac:dyDescent="0.25">
      <c r="B50" s="18"/>
      <c r="C50" s="242" t="s">
        <v>25</v>
      </c>
      <c r="D50" s="243"/>
      <c r="E50" s="244">
        <f>SUM(E45:F49)</f>
        <v>0</v>
      </c>
      <c r="F50" s="244"/>
      <c r="G50" s="244">
        <f>SUM(G45:H49)</f>
        <v>0</v>
      </c>
      <c r="H50" s="244"/>
      <c r="I50" s="244">
        <f>SUM(I45:J49)</f>
        <v>0</v>
      </c>
      <c r="J50" s="244"/>
      <c r="K50" s="244">
        <f>SUM(K45:L49)</f>
        <v>0</v>
      </c>
      <c r="L50" s="244"/>
      <c r="M50" s="244">
        <f>SUM(M45:N49)</f>
        <v>0</v>
      </c>
      <c r="N50" s="244"/>
      <c r="O50" s="244">
        <f>SUM(O45:P49)</f>
        <v>0</v>
      </c>
      <c r="P50" s="244"/>
      <c r="Q50" s="244">
        <f>SUM(Q45:R49)</f>
        <v>0</v>
      </c>
      <c r="R50" s="244"/>
      <c r="S50" s="244">
        <f>SUM(S45:T49)</f>
        <v>0</v>
      </c>
      <c r="T50" s="244"/>
      <c r="U50" s="244">
        <f>SUM(U45:V49)</f>
        <v>0</v>
      </c>
      <c r="V50" s="244"/>
      <c r="W50" s="244">
        <f>SUM(W45:X49)</f>
        <v>0</v>
      </c>
      <c r="X50" s="244"/>
      <c r="Y50" s="244">
        <f>SUM(Y45:Z49)</f>
        <v>0</v>
      </c>
      <c r="Z50" s="244"/>
      <c r="AA50" s="244">
        <f>SUM(AA45:AB49)</f>
        <v>0</v>
      </c>
      <c r="AB50" s="244"/>
    </row>
    <row r="52" spans="2:30" x14ac:dyDescent="0.25">
      <c r="C52" s="239" t="s">
        <v>39</v>
      </c>
      <c r="D52" s="239"/>
      <c r="E52" s="239"/>
      <c r="F52" s="239"/>
      <c r="G52" s="239"/>
      <c r="H52" s="239"/>
      <c r="I52" s="239"/>
      <c r="J52" s="239"/>
      <c r="K52" s="239"/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39"/>
      <c r="X52" s="239"/>
      <c r="Y52" s="239"/>
      <c r="Z52" s="239"/>
      <c r="AA52" s="239"/>
      <c r="AB52" s="239"/>
    </row>
    <row r="53" spans="2:30" x14ac:dyDescent="0.25">
      <c r="C53" s="240" t="s">
        <v>40</v>
      </c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240"/>
      <c r="AB53" s="240"/>
    </row>
    <row r="54" spans="2:30" x14ac:dyDescent="0.25">
      <c r="B54" s="218" t="s">
        <v>7</v>
      </c>
      <c r="C54" s="220" t="s">
        <v>33</v>
      </c>
      <c r="D54" s="221"/>
      <c r="E54" s="224" t="s">
        <v>10</v>
      </c>
      <c r="F54" s="225"/>
      <c r="G54" s="224" t="s">
        <v>11</v>
      </c>
      <c r="H54" s="225"/>
      <c r="I54" s="224" t="s">
        <v>12</v>
      </c>
      <c r="J54" s="225"/>
      <c r="K54" s="224" t="s">
        <v>13</v>
      </c>
      <c r="L54" s="225"/>
      <c r="M54" s="224" t="s">
        <v>14</v>
      </c>
      <c r="N54" s="225"/>
      <c r="O54" s="224" t="s">
        <v>15</v>
      </c>
      <c r="P54" s="225"/>
      <c r="Q54" s="224" t="s">
        <v>16</v>
      </c>
      <c r="R54" s="225"/>
      <c r="S54" s="224" t="s">
        <v>17</v>
      </c>
      <c r="T54" s="225"/>
      <c r="U54" s="224" t="s">
        <v>18</v>
      </c>
      <c r="V54" s="225"/>
      <c r="W54" s="224" t="s">
        <v>19</v>
      </c>
      <c r="X54" s="225"/>
      <c r="Y54" s="224" t="s">
        <v>20</v>
      </c>
      <c r="Z54" s="225"/>
      <c r="AA54" s="224" t="s">
        <v>21</v>
      </c>
      <c r="AB54" s="225"/>
    </row>
    <row r="55" spans="2:30" x14ac:dyDescent="0.25">
      <c r="B55" s="219"/>
      <c r="C55" s="222"/>
      <c r="D55" s="222"/>
      <c r="E55" s="212">
        <f>E12</f>
        <v>0</v>
      </c>
      <c r="F55" s="213"/>
      <c r="G55" s="212">
        <f>G12</f>
        <v>0</v>
      </c>
      <c r="H55" s="213"/>
      <c r="I55" s="212">
        <f>I12</f>
        <v>0</v>
      </c>
      <c r="J55" s="213"/>
      <c r="K55" s="212">
        <f>K12</f>
        <v>0</v>
      </c>
      <c r="L55" s="213"/>
      <c r="M55" s="212">
        <f>M12</f>
        <v>0</v>
      </c>
      <c r="N55" s="213"/>
      <c r="O55" s="212">
        <f>O12</f>
        <v>0</v>
      </c>
      <c r="P55" s="213"/>
      <c r="Q55" s="212">
        <f>Q12</f>
        <v>0</v>
      </c>
      <c r="R55" s="213"/>
      <c r="S55" s="212">
        <f>S12</f>
        <v>0</v>
      </c>
      <c r="T55" s="213"/>
      <c r="U55" s="212">
        <f>U12</f>
        <v>0</v>
      </c>
      <c r="V55" s="213"/>
      <c r="W55" s="212">
        <f>W12</f>
        <v>0</v>
      </c>
      <c r="X55" s="213"/>
      <c r="Y55" s="212">
        <f>Y12</f>
        <v>0</v>
      </c>
      <c r="Z55" s="213"/>
      <c r="AA55" s="212">
        <f>AA12</f>
        <v>0</v>
      </c>
      <c r="AB55" s="213"/>
    </row>
    <row r="56" spans="2:30" ht="15.75" customHeight="1" x14ac:dyDescent="0.25">
      <c r="B56" s="18">
        <v>1</v>
      </c>
      <c r="C56" s="237" t="s">
        <v>41</v>
      </c>
      <c r="D56" s="238"/>
      <c r="E56" s="235" t="e">
        <f>F39</f>
        <v>#DIV/0!</v>
      </c>
      <c r="F56" s="236"/>
      <c r="G56" s="235" t="e">
        <f>H39</f>
        <v>#DIV/0!</v>
      </c>
      <c r="H56" s="236"/>
      <c r="I56" s="235" t="e">
        <f>J39</f>
        <v>#DIV/0!</v>
      </c>
      <c r="J56" s="236"/>
      <c r="K56" s="235" t="e">
        <f>L39</f>
        <v>#DIV/0!</v>
      </c>
      <c r="L56" s="236"/>
      <c r="M56" s="235" t="e">
        <f>N39</f>
        <v>#DIV/0!</v>
      </c>
      <c r="N56" s="236"/>
      <c r="O56" s="235" t="e">
        <f>P39</f>
        <v>#DIV/0!</v>
      </c>
      <c r="P56" s="236"/>
      <c r="Q56" s="235" t="e">
        <f>R39</f>
        <v>#DIV/0!</v>
      </c>
      <c r="R56" s="236"/>
      <c r="S56" s="235" t="e">
        <f>T39</f>
        <v>#DIV/0!</v>
      </c>
      <c r="T56" s="236"/>
      <c r="U56" s="235" t="e">
        <f>V39</f>
        <v>#DIV/0!</v>
      </c>
      <c r="V56" s="236"/>
      <c r="W56" s="235" t="e">
        <f>X39</f>
        <v>#DIV/0!</v>
      </c>
      <c r="X56" s="236"/>
      <c r="Y56" s="235" t="e">
        <f>Z39</f>
        <v>#DIV/0!</v>
      </c>
      <c r="Z56" s="236"/>
      <c r="AA56" s="235" t="e">
        <f>AB39</f>
        <v>#DIV/0!</v>
      </c>
      <c r="AB56" s="236"/>
    </row>
    <row r="57" spans="2:30" ht="15.75" customHeight="1" x14ac:dyDescent="0.25">
      <c r="B57" s="18">
        <v>2</v>
      </c>
      <c r="C57" s="237" t="s">
        <v>42</v>
      </c>
      <c r="D57" s="238"/>
      <c r="E57" s="235">
        <f>E50:F50</f>
        <v>0</v>
      </c>
      <c r="F57" s="236"/>
      <c r="G57" s="235">
        <f>G50:H50</f>
        <v>0</v>
      </c>
      <c r="H57" s="236"/>
      <c r="I57" s="235">
        <f>I50:J50</f>
        <v>0</v>
      </c>
      <c r="J57" s="236"/>
      <c r="K57" s="235">
        <f>K50:L50</f>
        <v>0</v>
      </c>
      <c r="L57" s="236"/>
      <c r="M57" s="235">
        <f>M50:N50</f>
        <v>0</v>
      </c>
      <c r="N57" s="236"/>
      <c r="O57" s="235">
        <f>O50:P50</f>
        <v>0</v>
      </c>
      <c r="P57" s="236"/>
      <c r="Q57" s="235">
        <f>Q50:R50</f>
        <v>0</v>
      </c>
      <c r="R57" s="236"/>
      <c r="S57" s="235">
        <f>S50:T50</f>
        <v>0</v>
      </c>
      <c r="T57" s="236"/>
      <c r="U57" s="235">
        <f>U50:V50</f>
        <v>0</v>
      </c>
      <c r="V57" s="236"/>
      <c r="W57" s="235">
        <f>W50:X50</f>
        <v>0</v>
      </c>
      <c r="X57" s="236"/>
      <c r="Y57" s="235">
        <f>Y50:Z50</f>
        <v>0</v>
      </c>
      <c r="Z57" s="236"/>
      <c r="AA57" s="235">
        <f>AA50:AB50</f>
        <v>0</v>
      </c>
      <c r="AB57" s="236"/>
    </row>
    <row r="58" spans="2:30" ht="29.25" customHeight="1" x14ac:dyDescent="0.25">
      <c r="B58" s="18">
        <v>3</v>
      </c>
      <c r="C58" s="208" t="s">
        <v>192</v>
      </c>
      <c r="D58" s="209"/>
      <c r="E58" s="235">
        <f>57390/12</f>
        <v>4782.5</v>
      </c>
      <c r="F58" s="236"/>
      <c r="G58" s="235">
        <f t="shared" ref="G58" si="40">57390/12</f>
        <v>4782.5</v>
      </c>
      <c r="H58" s="236"/>
      <c r="I58" s="235">
        <f t="shared" ref="I58" si="41">57390/12</f>
        <v>4782.5</v>
      </c>
      <c r="J58" s="236"/>
      <c r="K58" s="235">
        <f t="shared" ref="K58" si="42">57390/12</f>
        <v>4782.5</v>
      </c>
      <c r="L58" s="236"/>
      <c r="M58" s="235">
        <f t="shared" ref="M58" si="43">57390/12</f>
        <v>4782.5</v>
      </c>
      <c r="N58" s="236"/>
      <c r="O58" s="235">
        <f t="shared" ref="O58" si="44">57390/12</f>
        <v>4782.5</v>
      </c>
      <c r="P58" s="236"/>
      <c r="Q58" s="235">
        <f t="shared" ref="Q58" si="45">57390/12</f>
        <v>4782.5</v>
      </c>
      <c r="R58" s="236"/>
      <c r="S58" s="235">
        <f t="shared" ref="S58" si="46">57390/12</f>
        <v>4782.5</v>
      </c>
      <c r="T58" s="236"/>
      <c r="U58" s="235">
        <f t="shared" ref="U58" si="47">57390/12</f>
        <v>4782.5</v>
      </c>
      <c r="V58" s="236"/>
      <c r="W58" s="235">
        <f t="shared" ref="W58" si="48">57390/12</f>
        <v>4782.5</v>
      </c>
      <c r="X58" s="236"/>
      <c r="Y58" s="235">
        <f t="shared" ref="Y58" si="49">57390/12</f>
        <v>4782.5</v>
      </c>
      <c r="Z58" s="236"/>
      <c r="AA58" s="235">
        <f t="shared" ref="AA58" si="50">57390/12</f>
        <v>4782.5</v>
      </c>
      <c r="AB58" s="236"/>
    </row>
    <row r="59" spans="2:30" x14ac:dyDescent="0.25">
      <c r="B59" s="18"/>
      <c r="C59" s="233" t="s">
        <v>25</v>
      </c>
      <c r="D59" s="234"/>
      <c r="E59" s="230" t="e">
        <f>SUM(E56:F58)</f>
        <v>#DIV/0!</v>
      </c>
      <c r="F59" s="231"/>
      <c r="G59" s="230" t="e">
        <f>SUM(G56:H58)</f>
        <v>#DIV/0!</v>
      </c>
      <c r="H59" s="231"/>
      <c r="I59" s="230" t="e">
        <f>SUM(I56:J58)</f>
        <v>#DIV/0!</v>
      </c>
      <c r="J59" s="231"/>
      <c r="K59" s="230" t="e">
        <f>SUM(K56:L58)</f>
        <v>#DIV/0!</v>
      </c>
      <c r="L59" s="231"/>
      <c r="M59" s="230" t="e">
        <f>SUM(M56:N58)</f>
        <v>#DIV/0!</v>
      </c>
      <c r="N59" s="231"/>
      <c r="O59" s="230" t="e">
        <f>SUM(O56:P58)</f>
        <v>#DIV/0!</v>
      </c>
      <c r="P59" s="231"/>
      <c r="Q59" s="230" t="e">
        <f>SUM(Q56:R58)</f>
        <v>#DIV/0!</v>
      </c>
      <c r="R59" s="231"/>
      <c r="S59" s="230" t="e">
        <f>SUM(S56:T58)</f>
        <v>#DIV/0!</v>
      </c>
      <c r="T59" s="231"/>
      <c r="U59" s="230" t="e">
        <f>SUM(U56:V58)</f>
        <v>#DIV/0!</v>
      </c>
      <c r="V59" s="231"/>
      <c r="W59" s="230" t="e">
        <f>SUM(W56:X58)</f>
        <v>#DIV/0!</v>
      </c>
      <c r="X59" s="231"/>
      <c r="Y59" s="230" t="e">
        <f>SUM(Y56:Z58)</f>
        <v>#DIV/0!</v>
      </c>
      <c r="Z59" s="231"/>
      <c r="AA59" s="230" t="e">
        <f>SUM(AA56:AB58)</f>
        <v>#DIV/0!</v>
      </c>
      <c r="AB59" s="231"/>
    </row>
    <row r="60" spans="2:30" x14ac:dyDescent="0.25">
      <c r="B60" s="19"/>
      <c r="C60" s="59"/>
      <c r="D60" s="59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</row>
    <row r="61" spans="2:30" ht="42" customHeight="1" x14ac:dyDescent="0.25">
      <c r="C61" s="199" t="s">
        <v>183</v>
      </c>
      <c r="D61" s="199"/>
      <c r="E61" s="199"/>
      <c r="F61" s="199"/>
      <c r="G61" s="199" t="s">
        <v>184</v>
      </c>
      <c r="H61" s="199"/>
      <c r="I61" s="199" t="s">
        <v>43</v>
      </c>
      <c r="J61" s="199"/>
      <c r="K61" s="199" t="s">
        <v>44</v>
      </c>
      <c r="L61" s="199"/>
    </row>
    <row r="62" spans="2:30" ht="15.75" x14ac:dyDescent="0.25">
      <c r="C62" s="200">
        <f>AC22</f>
        <v>0</v>
      </c>
      <c r="D62" s="200"/>
      <c r="E62" s="200"/>
      <c r="F62" s="200"/>
      <c r="G62" s="200">
        <f>C62-300000</f>
        <v>-300000</v>
      </c>
      <c r="H62" s="200"/>
      <c r="I62" s="232">
        <f>G62*0.01</f>
        <v>-3000</v>
      </c>
      <c r="J62" s="232"/>
      <c r="K62" s="232">
        <f>I62/12</f>
        <v>-250</v>
      </c>
      <c r="L62" s="232"/>
    </row>
    <row r="63" spans="2:30" ht="79.5" customHeight="1" x14ac:dyDescent="0.25">
      <c r="C63" s="53"/>
      <c r="D63" s="53"/>
      <c r="E63" s="61"/>
      <c r="F63" s="61"/>
      <c r="G63" s="214" t="s">
        <v>45</v>
      </c>
      <c r="H63" s="214"/>
      <c r="I63" s="215" t="s">
        <v>185</v>
      </c>
      <c r="J63" s="215"/>
      <c r="K63" s="62"/>
      <c r="L63" s="62"/>
      <c r="M63" s="63"/>
      <c r="N63" s="64"/>
    </row>
    <row r="64" spans="2:30" x14ac:dyDescent="0.25">
      <c r="C64" s="65"/>
      <c r="D64" s="65"/>
      <c r="E64" s="65"/>
      <c r="F64" s="65"/>
      <c r="G64" s="66"/>
      <c r="H64" s="66"/>
      <c r="I64" s="67"/>
      <c r="J64" s="67"/>
      <c r="K64" s="68"/>
      <c r="L64" s="68"/>
      <c r="M64" s="69"/>
      <c r="N64" s="69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70"/>
      <c r="AD64" s="70"/>
    </row>
    <row r="65" spans="1:30" x14ac:dyDescent="0.25">
      <c r="C65" s="216" t="s">
        <v>46</v>
      </c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</row>
    <row r="66" spans="1:30" x14ac:dyDescent="0.25">
      <c r="B66" s="20"/>
      <c r="C66" s="217" t="s">
        <v>47</v>
      </c>
      <c r="D66" s="217"/>
      <c r="E66" s="217"/>
      <c r="F66" s="217"/>
      <c r="G66" s="217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71"/>
      <c r="AD66" s="71"/>
    </row>
    <row r="67" spans="1:30" x14ac:dyDescent="0.25">
      <c r="A67" s="46"/>
      <c r="B67" s="218" t="s">
        <v>7</v>
      </c>
      <c r="C67" s="220" t="s">
        <v>48</v>
      </c>
      <c r="D67" s="221"/>
      <c r="E67" s="224" t="s">
        <v>10</v>
      </c>
      <c r="F67" s="225"/>
      <c r="G67" s="224" t="s">
        <v>11</v>
      </c>
      <c r="H67" s="225"/>
      <c r="I67" s="224" t="s">
        <v>12</v>
      </c>
      <c r="J67" s="225"/>
      <c r="K67" s="224" t="s">
        <v>13</v>
      </c>
      <c r="L67" s="225"/>
      <c r="M67" s="224" t="s">
        <v>14</v>
      </c>
      <c r="N67" s="225"/>
      <c r="O67" s="224" t="s">
        <v>15</v>
      </c>
      <c r="P67" s="225"/>
      <c r="Q67" s="224" t="s">
        <v>16</v>
      </c>
      <c r="R67" s="225"/>
      <c r="S67" s="224" t="s">
        <v>17</v>
      </c>
      <c r="T67" s="225"/>
      <c r="U67" s="224" t="s">
        <v>18</v>
      </c>
      <c r="V67" s="225"/>
      <c r="W67" s="224" t="s">
        <v>19</v>
      </c>
      <c r="X67" s="225"/>
      <c r="Y67" s="224" t="s">
        <v>20</v>
      </c>
      <c r="Z67" s="225"/>
      <c r="AA67" s="224" t="s">
        <v>21</v>
      </c>
      <c r="AB67" s="225"/>
      <c r="AC67" s="226" t="s">
        <v>49</v>
      </c>
      <c r="AD67" s="227"/>
    </row>
    <row r="68" spans="1:30" x14ac:dyDescent="0.25">
      <c r="B68" s="219"/>
      <c r="C68" s="222"/>
      <c r="D68" s="223"/>
      <c r="E68" s="212">
        <f>E12</f>
        <v>0</v>
      </c>
      <c r="F68" s="213"/>
      <c r="G68" s="212">
        <f t="shared" ref="G68" si="51">G12</f>
        <v>0</v>
      </c>
      <c r="H68" s="213"/>
      <c r="I68" s="212">
        <f t="shared" ref="I68" si="52">I12</f>
        <v>0</v>
      </c>
      <c r="J68" s="213"/>
      <c r="K68" s="212">
        <f t="shared" ref="K68" si="53">K12</f>
        <v>0</v>
      </c>
      <c r="L68" s="213"/>
      <c r="M68" s="212">
        <f t="shared" ref="M68" si="54">M12</f>
        <v>0</v>
      </c>
      <c r="N68" s="213"/>
      <c r="O68" s="212">
        <f t="shared" ref="O68" si="55">O12</f>
        <v>0</v>
      </c>
      <c r="P68" s="213"/>
      <c r="Q68" s="212">
        <f t="shared" ref="Q68" si="56">Q12</f>
        <v>0</v>
      </c>
      <c r="R68" s="213"/>
      <c r="S68" s="212">
        <f t="shared" ref="S68" si="57">S12</f>
        <v>0</v>
      </c>
      <c r="T68" s="213"/>
      <c r="U68" s="212">
        <f t="shared" ref="U68" si="58">U12</f>
        <v>0</v>
      </c>
      <c r="V68" s="213"/>
      <c r="W68" s="212">
        <f t="shared" ref="W68" si="59">W12</f>
        <v>0</v>
      </c>
      <c r="X68" s="213"/>
      <c r="Y68" s="212">
        <f t="shared" ref="Y68" si="60">Y12</f>
        <v>0</v>
      </c>
      <c r="Z68" s="213"/>
      <c r="AA68" s="212">
        <f t="shared" ref="AA68" si="61">AA12</f>
        <v>0</v>
      </c>
      <c r="AB68" s="213"/>
      <c r="AC68" s="228"/>
      <c r="AD68" s="229"/>
    </row>
    <row r="69" spans="1:30" x14ac:dyDescent="0.25">
      <c r="B69" s="17">
        <v>1</v>
      </c>
      <c r="C69" s="206" t="s">
        <v>50</v>
      </c>
      <c r="D69" s="207"/>
      <c r="E69" s="202">
        <f>F22</f>
        <v>0</v>
      </c>
      <c r="F69" s="203"/>
      <c r="G69" s="202">
        <f>H22</f>
        <v>0</v>
      </c>
      <c r="H69" s="203"/>
      <c r="I69" s="202">
        <f>J22</f>
        <v>0</v>
      </c>
      <c r="J69" s="203"/>
      <c r="K69" s="202">
        <f>L22</f>
        <v>0</v>
      </c>
      <c r="L69" s="203"/>
      <c r="M69" s="202">
        <f>N22</f>
        <v>0</v>
      </c>
      <c r="N69" s="203"/>
      <c r="O69" s="202">
        <f>P22</f>
        <v>0</v>
      </c>
      <c r="P69" s="203"/>
      <c r="Q69" s="202">
        <f>R22</f>
        <v>0</v>
      </c>
      <c r="R69" s="203"/>
      <c r="S69" s="202">
        <f>T22</f>
        <v>0</v>
      </c>
      <c r="T69" s="203"/>
      <c r="U69" s="202">
        <f>V22</f>
        <v>0</v>
      </c>
      <c r="V69" s="203"/>
      <c r="W69" s="202">
        <f>X22</f>
        <v>0</v>
      </c>
      <c r="X69" s="203"/>
      <c r="Y69" s="202">
        <f>Z22</f>
        <v>0</v>
      </c>
      <c r="Z69" s="203"/>
      <c r="AA69" s="202">
        <f>AB22</f>
        <v>0</v>
      </c>
      <c r="AB69" s="203"/>
      <c r="AC69" s="204">
        <f t="shared" ref="AC69:AC74" si="62">SUM(E69:AA69)</f>
        <v>0</v>
      </c>
      <c r="AD69" s="205"/>
    </row>
    <row r="70" spans="1:30" x14ac:dyDescent="0.25">
      <c r="B70" s="17">
        <v>2</v>
      </c>
      <c r="C70" s="206" t="s">
        <v>51</v>
      </c>
      <c r="D70" s="207"/>
      <c r="E70" s="202" t="e">
        <f>E59</f>
        <v>#DIV/0!</v>
      </c>
      <c r="F70" s="203"/>
      <c r="G70" s="202" t="e">
        <f>G59</f>
        <v>#DIV/0!</v>
      </c>
      <c r="H70" s="203"/>
      <c r="I70" s="202" t="e">
        <f>I59</f>
        <v>#DIV/0!</v>
      </c>
      <c r="J70" s="203"/>
      <c r="K70" s="202" t="e">
        <f>K59</f>
        <v>#DIV/0!</v>
      </c>
      <c r="L70" s="203"/>
      <c r="M70" s="202" t="e">
        <f>M59</f>
        <v>#DIV/0!</v>
      </c>
      <c r="N70" s="203"/>
      <c r="O70" s="202" t="e">
        <f>O59</f>
        <v>#DIV/0!</v>
      </c>
      <c r="P70" s="203"/>
      <c r="Q70" s="202" t="e">
        <f>Q59</f>
        <v>#DIV/0!</v>
      </c>
      <c r="R70" s="203"/>
      <c r="S70" s="202" t="e">
        <f>S59</f>
        <v>#DIV/0!</v>
      </c>
      <c r="T70" s="203"/>
      <c r="U70" s="202" t="e">
        <f>U59</f>
        <v>#DIV/0!</v>
      </c>
      <c r="V70" s="203"/>
      <c r="W70" s="202" t="e">
        <f>W59</f>
        <v>#DIV/0!</v>
      </c>
      <c r="X70" s="203"/>
      <c r="Y70" s="202" t="e">
        <f>Y59</f>
        <v>#DIV/0!</v>
      </c>
      <c r="Z70" s="203"/>
      <c r="AA70" s="202" t="e">
        <f>AA59</f>
        <v>#DIV/0!</v>
      </c>
      <c r="AB70" s="203"/>
      <c r="AC70" s="204" t="e">
        <f t="shared" si="62"/>
        <v>#DIV/0!</v>
      </c>
      <c r="AD70" s="205"/>
    </row>
    <row r="71" spans="1:30" x14ac:dyDescent="0.25">
      <c r="B71" s="18">
        <v>3</v>
      </c>
      <c r="C71" s="206" t="s">
        <v>52</v>
      </c>
      <c r="D71" s="207"/>
      <c r="E71" s="202" t="e">
        <f>E69-E70</f>
        <v>#DIV/0!</v>
      </c>
      <c r="F71" s="203"/>
      <c r="G71" s="202" t="e">
        <f>G69-G70</f>
        <v>#DIV/0!</v>
      </c>
      <c r="H71" s="203"/>
      <c r="I71" s="202" t="e">
        <f>I69-I70</f>
        <v>#DIV/0!</v>
      </c>
      <c r="J71" s="203"/>
      <c r="K71" s="202" t="e">
        <f>K69-K70</f>
        <v>#DIV/0!</v>
      </c>
      <c r="L71" s="203"/>
      <c r="M71" s="202" t="e">
        <f>M69-M70</f>
        <v>#DIV/0!</v>
      </c>
      <c r="N71" s="203"/>
      <c r="O71" s="202" t="e">
        <f>O69-O70</f>
        <v>#DIV/0!</v>
      </c>
      <c r="P71" s="203"/>
      <c r="Q71" s="202" t="e">
        <f>Q69-Q70</f>
        <v>#DIV/0!</v>
      </c>
      <c r="R71" s="203"/>
      <c r="S71" s="202" t="e">
        <f>S69-S70</f>
        <v>#DIV/0!</v>
      </c>
      <c r="T71" s="203"/>
      <c r="U71" s="202" t="e">
        <f>U69-U70</f>
        <v>#DIV/0!</v>
      </c>
      <c r="V71" s="203"/>
      <c r="W71" s="202" t="e">
        <f>W69-W70</f>
        <v>#DIV/0!</v>
      </c>
      <c r="X71" s="203"/>
      <c r="Y71" s="202" t="e">
        <f>Y69-Y70</f>
        <v>#DIV/0!</v>
      </c>
      <c r="Z71" s="203"/>
      <c r="AA71" s="202" t="e">
        <f>AA69-AA70</f>
        <v>#DIV/0!</v>
      </c>
      <c r="AB71" s="203"/>
      <c r="AC71" s="204" t="e">
        <f t="shared" si="62"/>
        <v>#DIV/0!</v>
      </c>
      <c r="AD71" s="205"/>
    </row>
    <row r="72" spans="1:30" ht="53.25" customHeight="1" x14ac:dyDescent="0.25">
      <c r="B72" s="18">
        <v>4</v>
      </c>
      <c r="C72" s="208" t="s">
        <v>182</v>
      </c>
      <c r="D72" s="209"/>
      <c r="E72" s="210"/>
      <c r="F72" s="211"/>
      <c r="G72" s="210"/>
      <c r="H72" s="211"/>
      <c r="I72" s="210"/>
      <c r="J72" s="211"/>
      <c r="K72" s="210"/>
      <c r="L72" s="211"/>
      <c r="M72" s="210"/>
      <c r="N72" s="211"/>
      <c r="O72" s="210"/>
      <c r="P72" s="211"/>
      <c r="Q72" s="210"/>
      <c r="R72" s="211"/>
      <c r="S72" s="210"/>
      <c r="T72" s="211"/>
      <c r="U72" s="210"/>
      <c r="V72" s="211"/>
      <c r="W72" s="210"/>
      <c r="X72" s="211"/>
      <c r="Y72" s="210"/>
      <c r="Z72" s="211"/>
      <c r="AA72" s="210"/>
      <c r="AB72" s="211"/>
      <c r="AC72" s="204">
        <f t="shared" si="62"/>
        <v>0</v>
      </c>
      <c r="AD72" s="205"/>
    </row>
    <row r="73" spans="1:30" x14ac:dyDescent="0.25">
      <c r="B73" s="18">
        <v>5</v>
      </c>
      <c r="C73" s="206" t="s">
        <v>53</v>
      </c>
      <c r="D73" s="207"/>
      <c r="E73" s="202" t="e">
        <f>E71*0.15</f>
        <v>#DIV/0!</v>
      </c>
      <c r="F73" s="203"/>
      <c r="G73" s="202" t="e">
        <f>G71*0.15</f>
        <v>#DIV/0!</v>
      </c>
      <c r="H73" s="203"/>
      <c r="I73" s="202" t="e">
        <f>I71*0.15</f>
        <v>#DIV/0!</v>
      </c>
      <c r="J73" s="203"/>
      <c r="K73" s="202" t="e">
        <f>K71*0.15</f>
        <v>#DIV/0!</v>
      </c>
      <c r="L73" s="203"/>
      <c r="M73" s="202" t="e">
        <f>M71*0.15</f>
        <v>#DIV/0!</v>
      </c>
      <c r="N73" s="203"/>
      <c r="O73" s="202" t="e">
        <f>O71*0.15</f>
        <v>#DIV/0!</v>
      </c>
      <c r="P73" s="203"/>
      <c r="Q73" s="202" t="e">
        <f>Q71*0.15</f>
        <v>#DIV/0!</v>
      </c>
      <c r="R73" s="203"/>
      <c r="S73" s="202" t="e">
        <f>S71*0.15</f>
        <v>#DIV/0!</v>
      </c>
      <c r="T73" s="203"/>
      <c r="U73" s="202" t="e">
        <f>U71*0.15</f>
        <v>#DIV/0!</v>
      </c>
      <c r="V73" s="203"/>
      <c r="W73" s="202" t="e">
        <f>W71*0.15</f>
        <v>#DIV/0!</v>
      </c>
      <c r="X73" s="203"/>
      <c r="Y73" s="202" t="e">
        <f>Y71*0.15</f>
        <v>#DIV/0!</v>
      </c>
      <c r="Z73" s="203"/>
      <c r="AA73" s="202" t="e">
        <f>AA71*0.15</f>
        <v>#DIV/0!</v>
      </c>
      <c r="AB73" s="203"/>
      <c r="AC73" s="204" t="e">
        <f t="shared" si="62"/>
        <v>#DIV/0!</v>
      </c>
      <c r="AD73" s="205"/>
    </row>
    <row r="74" spans="1:30" x14ac:dyDescent="0.25">
      <c r="B74" s="18">
        <v>6</v>
      </c>
      <c r="C74" s="206" t="s">
        <v>54</v>
      </c>
      <c r="D74" s="207"/>
      <c r="E74" s="202" t="e">
        <f>E71-E72-E73</f>
        <v>#DIV/0!</v>
      </c>
      <c r="F74" s="203"/>
      <c r="G74" s="202" t="e">
        <f>G71-G72-G73</f>
        <v>#DIV/0!</v>
      </c>
      <c r="H74" s="203"/>
      <c r="I74" s="202" t="e">
        <f>I71-I72-I73</f>
        <v>#DIV/0!</v>
      </c>
      <c r="J74" s="203"/>
      <c r="K74" s="202" t="e">
        <f>K71-K72-K73</f>
        <v>#DIV/0!</v>
      </c>
      <c r="L74" s="203"/>
      <c r="M74" s="202" t="e">
        <f>M71-M72-M73</f>
        <v>#DIV/0!</v>
      </c>
      <c r="N74" s="203"/>
      <c r="O74" s="202" t="e">
        <f>O71-O72-O73</f>
        <v>#DIV/0!</v>
      </c>
      <c r="P74" s="203"/>
      <c r="Q74" s="202" t="e">
        <f>Q71-Q72-Q73</f>
        <v>#DIV/0!</v>
      </c>
      <c r="R74" s="203"/>
      <c r="S74" s="202" t="e">
        <f>S71-S72-S73</f>
        <v>#DIV/0!</v>
      </c>
      <c r="T74" s="203"/>
      <c r="U74" s="202" t="e">
        <f>U71-U72-U73</f>
        <v>#DIV/0!</v>
      </c>
      <c r="V74" s="203"/>
      <c r="W74" s="202" t="e">
        <f>W71-W72-W73</f>
        <v>#DIV/0!</v>
      </c>
      <c r="X74" s="203"/>
      <c r="Y74" s="202" t="e">
        <f>Y71-Y72-Y73</f>
        <v>#DIV/0!</v>
      </c>
      <c r="Z74" s="203"/>
      <c r="AA74" s="202" t="e">
        <f>AA71-AA72-AA73</f>
        <v>#DIV/0!</v>
      </c>
      <c r="AB74" s="203"/>
      <c r="AC74" s="204" t="e">
        <f t="shared" si="62"/>
        <v>#DIV/0!</v>
      </c>
      <c r="AD74" s="205"/>
    </row>
    <row r="75" spans="1:30" x14ac:dyDescent="0.25">
      <c r="B75" s="19"/>
      <c r="C75" s="59"/>
      <c r="D75" s="59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72"/>
      <c r="AD75" s="72"/>
    </row>
    <row r="76" spans="1:30" ht="15.75" x14ac:dyDescent="0.25">
      <c r="A76" s="51"/>
      <c r="B76" s="51"/>
      <c r="C76" s="201" t="s">
        <v>55</v>
      </c>
      <c r="D76" s="201"/>
      <c r="E76" s="198" t="e">
        <f>'Таб. 1'!G76-E74</f>
        <v>#DIV/0!</v>
      </c>
      <c r="F76" s="198"/>
      <c r="G76" s="198" t="e">
        <f>E76-G74</f>
        <v>#DIV/0!</v>
      </c>
      <c r="H76" s="198"/>
      <c r="I76" s="198" t="e">
        <f>G76-I74</f>
        <v>#DIV/0!</v>
      </c>
      <c r="J76" s="198"/>
      <c r="K76" s="198" t="e">
        <f>I76-K74</f>
        <v>#DIV/0!</v>
      </c>
      <c r="L76" s="198"/>
      <c r="M76" s="198" t="e">
        <f>K76-M74</f>
        <v>#DIV/0!</v>
      </c>
      <c r="N76" s="198"/>
      <c r="O76" s="198" t="e">
        <f>M76-O74</f>
        <v>#DIV/0!</v>
      </c>
      <c r="P76" s="198"/>
      <c r="Q76" s="198" t="e">
        <f>O76-Q74</f>
        <v>#DIV/0!</v>
      </c>
      <c r="R76" s="198"/>
      <c r="S76" s="198" t="e">
        <f>Q76-S74</f>
        <v>#DIV/0!</v>
      </c>
      <c r="T76" s="198"/>
      <c r="U76" s="198" t="e">
        <f>S76-U74</f>
        <v>#DIV/0!</v>
      </c>
      <c r="V76" s="198"/>
      <c r="W76" s="198" t="e">
        <f>U76-W74</f>
        <v>#DIV/0!</v>
      </c>
      <c r="X76" s="198"/>
      <c r="Y76" s="198" t="e">
        <f>W76-Y74</f>
        <v>#DIV/0!</v>
      </c>
      <c r="Z76" s="198"/>
      <c r="AA76" s="198" t="e">
        <f>Y76-AA74</f>
        <v>#DIV/0!</v>
      </c>
      <c r="AB76" s="198"/>
    </row>
    <row r="77" spans="1:30" x14ac:dyDescent="0.25">
      <c r="B77" s="2"/>
      <c r="C77" s="64" t="s">
        <v>56</v>
      </c>
    </row>
  </sheetData>
  <mergeCells count="395">
    <mergeCell ref="C2:AB2"/>
    <mergeCell ref="C3:AB3"/>
    <mergeCell ref="C6:E6"/>
    <mergeCell ref="C7:H7"/>
    <mergeCell ref="C10:AB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C24:D24"/>
    <mergeCell ref="C26:AB26"/>
    <mergeCell ref="C27:AB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C41:AB41"/>
    <mergeCell ref="C42:AB42"/>
    <mergeCell ref="B43:B44"/>
    <mergeCell ref="C43:D44"/>
    <mergeCell ref="E43:F43"/>
    <mergeCell ref="G43:H43"/>
    <mergeCell ref="I43:J43"/>
    <mergeCell ref="K43:L43"/>
    <mergeCell ref="M43:N43"/>
    <mergeCell ref="O43:P43"/>
    <mergeCell ref="Q43:R43"/>
    <mergeCell ref="Y43:Z43"/>
    <mergeCell ref="AA43:AB43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I45:J45"/>
    <mergeCell ref="K45:L45"/>
    <mergeCell ref="M45:N45"/>
    <mergeCell ref="O45:P45"/>
    <mergeCell ref="Q45:R45"/>
    <mergeCell ref="S45:T45"/>
    <mergeCell ref="S43:T43"/>
    <mergeCell ref="U43:V43"/>
    <mergeCell ref="W43:X43"/>
    <mergeCell ref="M47:N47"/>
    <mergeCell ref="O47:P47"/>
    <mergeCell ref="Q47:R47"/>
    <mergeCell ref="S47:T47"/>
    <mergeCell ref="U45:V45"/>
    <mergeCell ref="W45:X45"/>
    <mergeCell ref="Y45:Z45"/>
    <mergeCell ref="AA45:AB45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C45:D45"/>
    <mergeCell ref="E45:F45"/>
    <mergeCell ref="G45:H45"/>
    <mergeCell ref="Q49:R49"/>
    <mergeCell ref="S49:T49"/>
    <mergeCell ref="U47:V47"/>
    <mergeCell ref="W47:X47"/>
    <mergeCell ref="Y47:Z47"/>
    <mergeCell ref="AA47:AB47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C47:D47"/>
    <mergeCell ref="E47:F47"/>
    <mergeCell ref="G47:H47"/>
    <mergeCell ref="I47:J47"/>
    <mergeCell ref="K47:L47"/>
    <mergeCell ref="U49:V49"/>
    <mergeCell ref="W49:X49"/>
    <mergeCell ref="Y49:Z49"/>
    <mergeCell ref="AA49:AB49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C49:D49"/>
    <mergeCell ref="E49:F49"/>
    <mergeCell ref="G49:H49"/>
    <mergeCell ref="I49:J49"/>
    <mergeCell ref="K49:L49"/>
    <mergeCell ref="M49:N49"/>
    <mergeCell ref="O49:P49"/>
    <mergeCell ref="C52:AB52"/>
    <mergeCell ref="C53:AB53"/>
    <mergeCell ref="B54:B55"/>
    <mergeCell ref="C54:D55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E55:F55"/>
    <mergeCell ref="G55:H55"/>
    <mergeCell ref="I55:J55"/>
    <mergeCell ref="K55:L55"/>
    <mergeCell ref="M55:N55"/>
    <mergeCell ref="O55:P55"/>
    <mergeCell ref="Q55:R55"/>
    <mergeCell ref="S55:T55"/>
    <mergeCell ref="Q57:R57"/>
    <mergeCell ref="S57:T57"/>
    <mergeCell ref="U55:V55"/>
    <mergeCell ref="W55:X55"/>
    <mergeCell ref="Y55:Z55"/>
    <mergeCell ref="AA55:AB55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C57:D57"/>
    <mergeCell ref="E57:F57"/>
    <mergeCell ref="G57:H57"/>
    <mergeCell ref="I57:J57"/>
    <mergeCell ref="K57:L57"/>
    <mergeCell ref="M57:N57"/>
    <mergeCell ref="O57:P57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G61:H61"/>
    <mergeCell ref="I61:J61"/>
    <mergeCell ref="K61:L61"/>
    <mergeCell ref="G62:H62"/>
    <mergeCell ref="I62:J62"/>
    <mergeCell ref="K62:L62"/>
    <mergeCell ref="G63:H63"/>
    <mergeCell ref="I63:J63"/>
    <mergeCell ref="C65:AD65"/>
    <mergeCell ref="C66:AB66"/>
    <mergeCell ref="B67:B68"/>
    <mergeCell ref="C67:D68"/>
    <mergeCell ref="E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AC67:AD68"/>
    <mergeCell ref="E68:F68"/>
    <mergeCell ref="G68:H68"/>
    <mergeCell ref="I68:J68"/>
    <mergeCell ref="K68:L68"/>
    <mergeCell ref="O68:P68"/>
    <mergeCell ref="Q68:R68"/>
    <mergeCell ref="S68:T68"/>
    <mergeCell ref="U68:V68"/>
    <mergeCell ref="W68:X68"/>
    <mergeCell ref="Y68:Z68"/>
    <mergeCell ref="AA68:AB68"/>
    <mergeCell ref="C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AC69:AD69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AA70:AB70"/>
    <mergeCell ref="AC70:AD70"/>
    <mergeCell ref="AC71:AD71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W72:X72"/>
    <mergeCell ref="Y72:Z72"/>
    <mergeCell ref="AA72:AB72"/>
    <mergeCell ref="AC72:AD72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AC73:AD73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4:X74"/>
    <mergeCell ref="Y74:Z74"/>
    <mergeCell ref="AA74:AB74"/>
    <mergeCell ref="AC74:AD74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6:V76"/>
    <mergeCell ref="W76:X76"/>
    <mergeCell ref="Y76:Z76"/>
    <mergeCell ref="AA76:AB76"/>
    <mergeCell ref="C61:F61"/>
    <mergeCell ref="C62:F62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3:V73"/>
    <mergeCell ref="W73:X73"/>
    <mergeCell ref="Y73:Z73"/>
    <mergeCell ref="AA73:AB73"/>
    <mergeCell ref="U71:V71"/>
    <mergeCell ref="W71:X71"/>
    <mergeCell ref="Y71:Z71"/>
    <mergeCell ref="AA71:AB71"/>
    <mergeCell ref="M68:N68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selection activeCell="A35" sqref="A35"/>
    </sheetView>
  </sheetViews>
  <sheetFormatPr defaultRowHeight="15" x14ac:dyDescent="0.25"/>
  <cols>
    <col min="1" max="2" width="9.140625" style="35"/>
    <col min="3" max="3" width="50.140625" style="35" customWidth="1"/>
    <col min="4" max="5" width="13.42578125" style="35" customWidth="1"/>
    <col min="6" max="6" width="14.28515625" style="35" customWidth="1"/>
    <col min="7" max="7" width="13.42578125" style="35" customWidth="1"/>
    <col min="8" max="8" width="14.140625" style="35" customWidth="1"/>
    <col min="9" max="14" width="9.140625" style="35"/>
    <col min="15" max="15" width="13" style="35" customWidth="1"/>
    <col min="16" max="16384" width="9.140625" style="35"/>
  </cols>
  <sheetData>
    <row r="1" spans="1:15" ht="15.75" x14ac:dyDescent="0.25"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5" ht="15.75" x14ac:dyDescent="0.25"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5" ht="36.75" customHeight="1" x14ac:dyDescent="0.25">
      <c r="B3" s="265" t="s">
        <v>186</v>
      </c>
      <c r="C3" s="265"/>
      <c r="D3" s="265"/>
      <c r="E3" s="265"/>
      <c r="F3" s="265"/>
      <c r="G3" s="265"/>
      <c r="H3" s="51"/>
      <c r="I3" s="51"/>
      <c r="J3" s="51"/>
      <c r="K3" s="51"/>
    </row>
    <row r="4" spans="1:15" ht="15.75" x14ac:dyDescent="0.25">
      <c r="A4" s="73"/>
      <c r="B4" s="74"/>
      <c r="C4" s="74"/>
      <c r="D4" s="74"/>
      <c r="E4" s="74"/>
      <c r="F4" s="74"/>
      <c r="G4" s="74"/>
      <c r="H4" s="51"/>
      <c r="I4" s="51"/>
      <c r="J4" s="51"/>
      <c r="K4" s="51"/>
    </row>
    <row r="5" spans="1:15" ht="18.75" x14ac:dyDescent="0.25">
      <c r="B5" s="266" t="s">
        <v>57</v>
      </c>
      <c r="C5" s="266"/>
      <c r="D5" s="266"/>
      <c r="E5" s="266"/>
      <c r="F5" s="266"/>
      <c r="G5" s="266"/>
      <c r="H5" s="51"/>
      <c r="I5" s="51"/>
      <c r="J5" s="51"/>
      <c r="K5" s="51"/>
    </row>
    <row r="6" spans="1:15" ht="18.75" x14ac:dyDescent="0.25">
      <c r="A6" s="73"/>
      <c r="B6" s="267" t="s">
        <v>58</v>
      </c>
      <c r="C6" s="267"/>
      <c r="D6" s="267"/>
      <c r="E6" s="267"/>
      <c r="F6" s="267"/>
      <c r="G6" s="267"/>
      <c r="H6" s="51"/>
      <c r="I6" s="51"/>
      <c r="J6" s="51"/>
      <c r="K6" s="51"/>
    </row>
    <row r="7" spans="1:15" ht="15.75" x14ac:dyDescent="0.25">
      <c r="A7" s="73"/>
      <c r="B7" s="75"/>
      <c r="C7" s="75"/>
      <c r="D7" s="75"/>
      <c r="E7" s="75"/>
      <c r="F7" s="75"/>
      <c r="G7" s="75"/>
      <c r="H7" s="51"/>
      <c r="I7" s="51"/>
      <c r="J7" s="51"/>
      <c r="K7" s="51"/>
    </row>
    <row r="8" spans="1:15" ht="78.75" x14ac:dyDescent="0.25">
      <c r="B8" s="30" t="s">
        <v>7</v>
      </c>
      <c r="C8" s="30" t="s">
        <v>59</v>
      </c>
      <c r="D8" s="30" t="s">
        <v>60</v>
      </c>
      <c r="E8" s="30" t="s">
        <v>61</v>
      </c>
      <c r="F8" s="30" t="s">
        <v>62</v>
      </c>
      <c r="G8" s="30" t="s">
        <v>63</v>
      </c>
      <c r="H8" s="51"/>
      <c r="I8" s="31"/>
      <c r="J8" s="31"/>
      <c r="K8" s="31"/>
      <c r="L8" s="31"/>
      <c r="M8" s="31"/>
      <c r="N8" s="31"/>
      <c r="O8" s="31"/>
    </row>
    <row r="9" spans="1:15" ht="15.75" x14ac:dyDescent="0.25">
      <c r="A9" s="46"/>
      <c r="B9" s="76">
        <v>1</v>
      </c>
      <c r="C9" s="77" t="s">
        <v>64</v>
      </c>
      <c r="D9" s="78"/>
      <c r="E9" s="79"/>
      <c r="F9" s="80">
        <f>SUM(F10:F34)</f>
        <v>0</v>
      </c>
      <c r="G9" s="80">
        <f>SUM(G10:G34)</f>
        <v>0</v>
      </c>
      <c r="H9" s="81"/>
      <c r="J9" s="81"/>
      <c r="K9" s="81"/>
      <c r="L9" s="81"/>
      <c r="M9" s="81"/>
    </row>
    <row r="10" spans="1:15" ht="15.75" x14ac:dyDescent="0.25">
      <c r="A10" s="46"/>
      <c r="B10" s="82" t="s">
        <v>65</v>
      </c>
      <c r="C10" s="83"/>
      <c r="D10" s="84"/>
      <c r="E10" s="85"/>
      <c r="F10" s="86"/>
      <c r="G10" s="87">
        <f t="shared" ref="G10:G34" si="0">D10*E10</f>
        <v>0</v>
      </c>
      <c r="H10" s="51"/>
      <c r="I10" s="51"/>
      <c r="J10" s="51"/>
      <c r="K10" s="51"/>
    </row>
    <row r="11" spans="1:15" ht="15.75" x14ac:dyDescent="0.25">
      <c r="A11" s="46"/>
      <c r="B11" s="88" t="s">
        <v>66</v>
      </c>
      <c r="C11" s="89"/>
      <c r="D11" s="90"/>
      <c r="E11" s="91"/>
      <c r="F11" s="92"/>
      <c r="G11" s="93">
        <f t="shared" si="0"/>
        <v>0</v>
      </c>
      <c r="H11" s="94"/>
      <c r="I11" s="51"/>
      <c r="J11" s="51"/>
      <c r="K11" s="51"/>
    </row>
    <row r="12" spans="1:15" ht="15.75" x14ac:dyDescent="0.25">
      <c r="A12" s="46"/>
      <c r="B12" s="82" t="s">
        <v>67</v>
      </c>
      <c r="C12" s="83"/>
      <c r="D12" s="84"/>
      <c r="E12" s="30"/>
      <c r="F12" s="86"/>
      <c r="G12" s="95">
        <f t="shared" si="0"/>
        <v>0</v>
      </c>
      <c r="H12" s="51"/>
      <c r="I12" s="51"/>
      <c r="J12" s="51"/>
      <c r="K12" s="51"/>
    </row>
    <row r="13" spans="1:15" ht="15.75" x14ac:dyDescent="0.25">
      <c r="A13" s="46"/>
      <c r="B13" s="88" t="s">
        <v>68</v>
      </c>
      <c r="C13" s="89"/>
      <c r="D13" s="90"/>
      <c r="E13" s="91"/>
      <c r="F13" s="92"/>
      <c r="G13" s="93">
        <f t="shared" si="0"/>
        <v>0</v>
      </c>
      <c r="H13" s="94"/>
      <c r="I13" s="51"/>
      <c r="J13" s="51"/>
      <c r="K13" s="51"/>
    </row>
    <row r="14" spans="1:15" ht="15.75" x14ac:dyDescent="0.25">
      <c r="A14" s="46"/>
      <c r="B14" s="82" t="s">
        <v>69</v>
      </c>
      <c r="C14" s="83"/>
      <c r="D14" s="84"/>
      <c r="E14" s="30"/>
      <c r="F14" s="86"/>
      <c r="G14" s="95">
        <f t="shared" si="0"/>
        <v>0</v>
      </c>
      <c r="H14" s="51"/>
      <c r="I14" s="51"/>
      <c r="J14" s="51"/>
      <c r="K14" s="51"/>
    </row>
    <row r="15" spans="1:15" ht="15.75" x14ac:dyDescent="0.25">
      <c r="A15" s="46"/>
      <c r="B15" s="88" t="s">
        <v>70</v>
      </c>
      <c r="C15" s="89"/>
      <c r="D15" s="90"/>
      <c r="E15" s="91"/>
      <c r="F15" s="92"/>
      <c r="G15" s="93">
        <f t="shared" si="0"/>
        <v>0</v>
      </c>
      <c r="H15" s="94"/>
      <c r="I15" s="51"/>
      <c r="J15" s="51"/>
      <c r="K15" s="51"/>
    </row>
    <row r="16" spans="1:15" ht="15.75" x14ac:dyDescent="0.25">
      <c r="A16" s="46"/>
      <c r="B16" s="82" t="s">
        <v>71</v>
      </c>
      <c r="C16" s="83"/>
      <c r="D16" s="84"/>
      <c r="E16" s="30"/>
      <c r="F16" s="86"/>
      <c r="G16" s="95">
        <f t="shared" si="0"/>
        <v>0</v>
      </c>
      <c r="H16" s="51"/>
      <c r="I16" s="51"/>
      <c r="J16" s="51"/>
      <c r="K16" s="51"/>
    </row>
    <row r="17" spans="1:11" ht="15.75" x14ac:dyDescent="0.25">
      <c r="A17" s="46"/>
      <c r="B17" s="88" t="s">
        <v>72</v>
      </c>
      <c r="C17" s="89"/>
      <c r="D17" s="90"/>
      <c r="E17" s="91"/>
      <c r="F17" s="92"/>
      <c r="G17" s="93">
        <f t="shared" si="0"/>
        <v>0</v>
      </c>
      <c r="H17" s="94"/>
      <c r="I17" s="51"/>
      <c r="J17" s="51"/>
      <c r="K17" s="51"/>
    </row>
    <row r="18" spans="1:11" ht="15.75" x14ac:dyDescent="0.25">
      <c r="A18" s="46"/>
      <c r="B18" s="82" t="s">
        <v>73</v>
      </c>
      <c r="C18" s="83"/>
      <c r="D18" s="84"/>
      <c r="E18" s="30"/>
      <c r="F18" s="86"/>
      <c r="G18" s="95">
        <f t="shared" si="0"/>
        <v>0</v>
      </c>
      <c r="H18" s="51"/>
      <c r="I18" s="51"/>
      <c r="J18" s="51"/>
      <c r="K18" s="51"/>
    </row>
    <row r="19" spans="1:11" ht="15.75" x14ac:dyDescent="0.25">
      <c r="A19" s="46"/>
      <c r="B19" s="88" t="s">
        <v>74</v>
      </c>
      <c r="C19" s="89"/>
      <c r="D19" s="90"/>
      <c r="E19" s="91"/>
      <c r="F19" s="92"/>
      <c r="G19" s="93">
        <f t="shared" si="0"/>
        <v>0</v>
      </c>
      <c r="H19" s="94"/>
      <c r="I19" s="51"/>
      <c r="J19" s="51"/>
      <c r="K19" s="51"/>
    </row>
    <row r="20" spans="1:11" ht="15.75" x14ac:dyDescent="0.25">
      <c r="A20" s="46"/>
      <c r="B20" s="82" t="s">
        <v>75</v>
      </c>
      <c r="C20" s="83"/>
      <c r="D20" s="84"/>
      <c r="E20" s="30"/>
      <c r="F20" s="86"/>
      <c r="G20" s="95">
        <f t="shared" si="0"/>
        <v>0</v>
      </c>
      <c r="H20" s="51"/>
      <c r="I20" s="51"/>
      <c r="J20" s="51"/>
      <c r="K20" s="51"/>
    </row>
    <row r="21" spans="1:11" ht="15.75" x14ac:dyDescent="0.25">
      <c r="A21" s="46"/>
      <c r="B21" s="88" t="s">
        <v>76</v>
      </c>
      <c r="C21" s="89"/>
      <c r="D21" s="90"/>
      <c r="E21" s="91"/>
      <c r="F21" s="92"/>
      <c r="G21" s="93">
        <f t="shared" si="0"/>
        <v>0</v>
      </c>
      <c r="H21" s="94"/>
      <c r="I21" s="51"/>
      <c r="J21" s="51"/>
      <c r="K21" s="51"/>
    </row>
    <row r="22" spans="1:11" ht="15.75" x14ac:dyDescent="0.25">
      <c r="A22" s="46"/>
      <c r="B22" s="82" t="s">
        <v>77</v>
      </c>
      <c r="C22" s="83"/>
      <c r="D22" s="84"/>
      <c r="E22" s="30"/>
      <c r="F22" s="86"/>
      <c r="G22" s="95">
        <f t="shared" si="0"/>
        <v>0</v>
      </c>
      <c r="H22" s="51"/>
      <c r="I22" s="51"/>
      <c r="J22" s="51"/>
      <c r="K22" s="51"/>
    </row>
    <row r="23" spans="1:11" ht="15.75" x14ac:dyDescent="0.25">
      <c r="A23" s="46"/>
      <c r="B23" s="88" t="s">
        <v>78</v>
      </c>
      <c r="C23" s="89"/>
      <c r="D23" s="90"/>
      <c r="E23" s="91"/>
      <c r="F23" s="92"/>
      <c r="G23" s="93">
        <f t="shared" si="0"/>
        <v>0</v>
      </c>
      <c r="H23" s="94"/>
      <c r="I23" s="51"/>
      <c r="J23" s="51"/>
      <c r="K23" s="51"/>
    </row>
    <row r="24" spans="1:11" ht="15.75" x14ac:dyDescent="0.25">
      <c r="A24" s="46"/>
      <c r="B24" s="82" t="s">
        <v>79</v>
      </c>
      <c r="C24" s="83"/>
      <c r="D24" s="84"/>
      <c r="E24" s="30"/>
      <c r="F24" s="86"/>
      <c r="G24" s="95">
        <f t="shared" si="0"/>
        <v>0</v>
      </c>
      <c r="H24" s="51"/>
      <c r="I24" s="51"/>
      <c r="J24" s="51"/>
      <c r="K24" s="51"/>
    </row>
    <row r="25" spans="1:11" ht="15.75" x14ac:dyDescent="0.25">
      <c r="A25" s="46"/>
      <c r="B25" s="88" t="s">
        <v>80</v>
      </c>
      <c r="C25" s="89"/>
      <c r="D25" s="90"/>
      <c r="E25" s="91"/>
      <c r="F25" s="92"/>
      <c r="G25" s="93">
        <f t="shared" si="0"/>
        <v>0</v>
      </c>
      <c r="H25" s="94"/>
      <c r="I25" s="51"/>
      <c r="J25" s="51"/>
      <c r="K25" s="51"/>
    </row>
    <row r="26" spans="1:11" ht="15.75" x14ac:dyDescent="0.25">
      <c r="A26" s="46"/>
      <c r="B26" s="82" t="s">
        <v>81</v>
      </c>
      <c r="C26" s="83"/>
      <c r="D26" s="84"/>
      <c r="E26" s="30"/>
      <c r="F26" s="86"/>
      <c r="G26" s="95">
        <f t="shared" si="0"/>
        <v>0</v>
      </c>
      <c r="H26" s="51"/>
      <c r="I26" s="51"/>
      <c r="J26" s="51"/>
      <c r="K26" s="51"/>
    </row>
    <row r="27" spans="1:11" ht="15.75" x14ac:dyDescent="0.25">
      <c r="A27" s="46"/>
      <c r="B27" s="88" t="s">
        <v>82</v>
      </c>
      <c r="C27" s="89"/>
      <c r="D27" s="90"/>
      <c r="E27" s="91"/>
      <c r="F27" s="92"/>
      <c r="G27" s="95">
        <f t="shared" si="0"/>
        <v>0</v>
      </c>
      <c r="H27" s="74"/>
      <c r="I27" s="51"/>
      <c r="J27" s="51"/>
      <c r="K27" s="51"/>
    </row>
    <row r="28" spans="1:11" ht="15.75" x14ac:dyDescent="0.25">
      <c r="A28" s="46"/>
      <c r="B28" s="82" t="s">
        <v>83</v>
      </c>
      <c r="C28" s="83"/>
      <c r="D28" s="84"/>
      <c r="E28" s="96"/>
      <c r="F28" s="92"/>
      <c r="G28" s="95">
        <f t="shared" si="0"/>
        <v>0</v>
      </c>
      <c r="H28" s="51"/>
      <c r="I28" s="51"/>
      <c r="J28" s="51"/>
      <c r="K28" s="51"/>
    </row>
    <row r="29" spans="1:11" ht="15.75" x14ac:dyDescent="0.25">
      <c r="A29" s="46"/>
      <c r="B29" s="88" t="s">
        <v>84</v>
      </c>
      <c r="C29" s="89"/>
      <c r="D29" s="90"/>
      <c r="E29" s="91"/>
      <c r="F29" s="92"/>
      <c r="G29" s="95">
        <f t="shared" si="0"/>
        <v>0</v>
      </c>
      <c r="H29" s="74"/>
      <c r="I29" s="51"/>
      <c r="J29" s="51"/>
      <c r="K29" s="51"/>
    </row>
    <row r="30" spans="1:11" ht="15.75" x14ac:dyDescent="0.25">
      <c r="A30" s="46"/>
      <c r="B30" s="82" t="s">
        <v>85</v>
      </c>
      <c r="C30" s="83"/>
      <c r="D30" s="84"/>
      <c r="E30" s="96"/>
      <c r="F30" s="92"/>
      <c r="G30" s="95">
        <f t="shared" si="0"/>
        <v>0</v>
      </c>
      <c r="H30" s="51"/>
      <c r="I30" s="51"/>
      <c r="J30" s="51"/>
      <c r="K30" s="51"/>
    </row>
    <row r="31" spans="1:11" ht="15.75" x14ac:dyDescent="0.25">
      <c r="A31" s="46"/>
      <c r="B31" s="88" t="s">
        <v>86</v>
      </c>
      <c r="C31" s="89"/>
      <c r="D31" s="90"/>
      <c r="E31" s="91"/>
      <c r="F31" s="92"/>
      <c r="G31" s="95">
        <f t="shared" si="0"/>
        <v>0</v>
      </c>
      <c r="H31" s="74"/>
      <c r="I31" s="51"/>
      <c r="J31" s="51"/>
      <c r="K31" s="51"/>
    </row>
    <row r="32" spans="1:11" ht="15.75" x14ac:dyDescent="0.25">
      <c r="A32" s="46"/>
      <c r="B32" s="82" t="s">
        <v>87</v>
      </c>
      <c r="C32" s="83"/>
      <c r="D32" s="90"/>
      <c r="E32" s="96"/>
      <c r="F32" s="92"/>
      <c r="G32" s="95">
        <f t="shared" si="0"/>
        <v>0</v>
      </c>
      <c r="H32" s="51"/>
      <c r="I32" s="51"/>
      <c r="J32" s="51"/>
      <c r="K32" s="51"/>
    </row>
    <row r="33" spans="1:12" ht="15.75" x14ac:dyDescent="0.25">
      <c r="A33" s="46"/>
      <c r="B33" s="88" t="s">
        <v>88</v>
      </c>
      <c r="C33" s="89"/>
      <c r="D33" s="90"/>
      <c r="E33" s="91"/>
      <c r="F33" s="92"/>
      <c r="G33" s="95">
        <f t="shared" si="0"/>
        <v>0</v>
      </c>
      <c r="H33" s="74"/>
      <c r="I33" s="97"/>
      <c r="J33" s="51"/>
      <c r="K33" s="51"/>
    </row>
    <row r="34" spans="1:12" ht="15.75" x14ac:dyDescent="0.25">
      <c r="A34" s="46"/>
      <c r="B34" s="82" t="s">
        <v>89</v>
      </c>
      <c r="C34" s="83"/>
      <c r="D34" s="98"/>
      <c r="E34" s="99"/>
      <c r="F34" s="92"/>
      <c r="G34" s="95">
        <f t="shared" si="0"/>
        <v>0</v>
      </c>
      <c r="H34" s="51"/>
      <c r="I34" s="51"/>
      <c r="J34" s="51"/>
      <c r="K34" s="51"/>
    </row>
    <row r="35" spans="1:12" ht="15.75" x14ac:dyDescent="0.25">
      <c r="A35" s="46"/>
      <c r="B35" s="100">
        <v>2</v>
      </c>
      <c r="C35" s="77" t="s">
        <v>90</v>
      </c>
      <c r="D35" s="101"/>
      <c r="E35" s="102"/>
      <c r="F35" s="103">
        <f>SUM(F36:F60)</f>
        <v>0</v>
      </c>
      <c r="G35" s="103">
        <f>SUM(G36:G60)</f>
        <v>0</v>
      </c>
      <c r="H35" s="81"/>
      <c r="J35" s="104"/>
      <c r="K35" s="104"/>
      <c r="L35" s="104"/>
    </row>
    <row r="36" spans="1:12" ht="15.75" x14ac:dyDescent="0.25">
      <c r="A36" s="46"/>
      <c r="B36" s="88" t="s">
        <v>91</v>
      </c>
      <c r="C36" s="83"/>
      <c r="D36" s="84"/>
      <c r="E36" s="105"/>
      <c r="F36" s="92"/>
      <c r="G36" s="95">
        <f t="shared" ref="G36:G60" si="1">D36*E36</f>
        <v>0</v>
      </c>
      <c r="H36" s="51"/>
      <c r="I36" s="51"/>
      <c r="J36" s="51"/>
      <c r="K36" s="51"/>
    </row>
    <row r="37" spans="1:12" ht="15.75" x14ac:dyDescent="0.25">
      <c r="A37" s="46"/>
      <c r="B37" s="88" t="s">
        <v>92</v>
      </c>
      <c r="C37" s="89"/>
      <c r="D37" s="90"/>
      <c r="E37" s="91"/>
      <c r="F37" s="92"/>
      <c r="G37" s="95">
        <f t="shared" si="1"/>
        <v>0</v>
      </c>
      <c r="H37" s="74"/>
      <c r="I37" s="51"/>
      <c r="J37" s="51"/>
      <c r="K37" s="51"/>
    </row>
    <row r="38" spans="1:12" ht="15.75" x14ac:dyDescent="0.25">
      <c r="A38" s="46"/>
      <c r="B38" s="88" t="s">
        <v>93</v>
      </c>
      <c r="C38" s="83"/>
      <c r="D38" s="84"/>
      <c r="E38" s="96"/>
      <c r="F38" s="92"/>
      <c r="G38" s="95">
        <f t="shared" si="1"/>
        <v>0</v>
      </c>
      <c r="H38" s="51"/>
      <c r="I38" s="51"/>
      <c r="J38" s="51"/>
      <c r="K38" s="51"/>
    </row>
    <row r="39" spans="1:12" ht="15.75" x14ac:dyDescent="0.25">
      <c r="A39" s="46"/>
      <c r="B39" s="88" t="s">
        <v>94</v>
      </c>
      <c r="C39" s="89"/>
      <c r="D39" s="90"/>
      <c r="E39" s="91"/>
      <c r="F39" s="92"/>
      <c r="G39" s="95">
        <f t="shared" si="1"/>
        <v>0</v>
      </c>
      <c r="H39" s="74"/>
      <c r="I39" s="51"/>
      <c r="J39" s="51"/>
      <c r="K39" s="51"/>
    </row>
    <row r="40" spans="1:12" ht="15.75" x14ac:dyDescent="0.25">
      <c r="A40" s="46"/>
      <c r="B40" s="88" t="s">
        <v>95</v>
      </c>
      <c r="C40" s="83"/>
      <c r="D40" s="84"/>
      <c r="E40" s="96"/>
      <c r="F40" s="92"/>
      <c r="G40" s="95">
        <f t="shared" si="1"/>
        <v>0</v>
      </c>
      <c r="H40" s="51"/>
      <c r="I40" s="51"/>
      <c r="J40" s="51"/>
      <c r="K40" s="51"/>
    </row>
    <row r="41" spans="1:12" ht="15.75" x14ac:dyDescent="0.25">
      <c r="A41" s="46"/>
      <c r="B41" s="88" t="s">
        <v>96</v>
      </c>
      <c r="C41" s="89"/>
      <c r="D41" s="90"/>
      <c r="E41" s="91"/>
      <c r="F41" s="92"/>
      <c r="G41" s="95">
        <f t="shared" si="1"/>
        <v>0</v>
      </c>
      <c r="H41" s="74"/>
      <c r="I41" s="51"/>
      <c r="J41" s="51"/>
      <c r="K41" s="51"/>
    </row>
    <row r="42" spans="1:12" ht="15.75" x14ac:dyDescent="0.25">
      <c r="A42" s="46"/>
      <c r="B42" s="88" t="s">
        <v>97</v>
      </c>
      <c r="C42" s="83"/>
      <c r="D42" s="84"/>
      <c r="E42" s="96"/>
      <c r="F42" s="92"/>
      <c r="G42" s="95">
        <f t="shared" si="1"/>
        <v>0</v>
      </c>
      <c r="H42" s="51"/>
      <c r="I42" s="51"/>
      <c r="J42" s="51"/>
      <c r="K42" s="51"/>
    </row>
    <row r="43" spans="1:12" ht="15.75" x14ac:dyDescent="0.25">
      <c r="A43" s="46"/>
      <c r="B43" s="88" t="s">
        <v>98</v>
      </c>
      <c r="C43" s="89"/>
      <c r="D43" s="90"/>
      <c r="E43" s="91"/>
      <c r="F43" s="92"/>
      <c r="G43" s="95">
        <f t="shared" si="1"/>
        <v>0</v>
      </c>
      <c r="H43" s="74"/>
      <c r="I43" s="51"/>
      <c r="J43" s="51"/>
      <c r="K43" s="51"/>
    </row>
    <row r="44" spans="1:12" ht="15.75" x14ac:dyDescent="0.25">
      <c r="A44" s="46"/>
      <c r="B44" s="88" t="s">
        <v>99</v>
      </c>
      <c r="C44" s="83"/>
      <c r="D44" s="84"/>
      <c r="E44" s="96"/>
      <c r="F44" s="92"/>
      <c r="G44" s="95">
        <f t="shared" si="1"/>
        <v>0</v>
      </c>
      <c r="H44" s="51"/>
      <c r="I44" s="51"/>
      <c r="J44" s="51"/>
      <c r="K44" s="51"/>
    </row>
    <row r="45" spans="1:12" ht="15.75" x14ac:dyDescent="0.25">
      <c r="A45" s="46"/>
      <c r="B45" s="88" t="s">
        <v>100</v>
      </c>
      <c r="C45" s="89"/>
      <c r="D45" s="90"/>
      <c r="E45" s="91"/>
      <c r="F45" s="92"/>
      <c r="G45" s="95">
        <f t="shared" si="1"/>
        <v>0</v>
      </c>
      <c r="H45" s="74"/>
      <c r="I45" s="51"/>
      <c r="J45" s="51"/>
      <c r="K45" s="51"/>
    </row>
    <row r="46" spans="1:12" ht="15.75" x14ac:dyDescent="0.25">
      <c r="A46" s="46"/>
      <c r="B46" s="88" t="s">
        <v>101</v>
      </c>
      <c r="C46" s="83"/>
      <c r="D46" s="84"/>
      <c r="E46" s="96"/>
      <c r="F46" s="92"/>
      <c r="G46" s="95">
        <f t="shared" si="1"/>
        <v>0</v>
      </c>
      <c r="H46" s="51"/>
      <c r="I46" s="51"/>
      <c r="J46" s="51"/>
      <c r="K46" s="51"/>
    </row>
    <row r="47" spans="1:12" ht="15.75" x14ac:dyDescent="0.25">
      <c r="A47" s="46"/>
      <c r="B47" s="88" t="s">
        <v>102</v>
      </c>
      <c r="C47" s="89"/>
      <c r="D47" s="90"/>
      <c r="E47" s="91"/>
      <c r="F47" s="92"/>
      <c r="G47" s="95">
        <f t="shared" si="1"/>
        <v>0</v>
      </c>
      <c r="H47" s="74"/>
      <c r="I47" s="51"/>
      <c r="J47" s="51"/>
      <c r="K47" s="51"/>
    </row>
    <row r="48" spans="1:12" ht="15.75" x14ac:dyDescent="0.25">
      <c r="A48" s="46"/>
      <c r="B48" s="88" t="s">
        <v>103</v>
      </c>
      <c r="C48" s="83"/>
      <c r="D48" s="84"/>
      <c r="E48" s="96"/>
      <c r="F48" s="92"/>
      <c r="G48" s="95">
        <f t="shared" si="1"/>
        <v>0</v>
      </c>
      <c r="H48" s="51"/>
      <c r="I48" s="51"/>
      <c r="J48" s="51"/>
      <c r="K48" s="51"/>
    </row>
    <row r="49" spans="1:14" ht="15.75" x14ac:dyDescent="0.25">
      <c r="A49" s="46"/>
      <c r="B49" s="88" t="s">
        <v>104</v>
      </c>
      <c r="C49" s="89"/>
      <c r="D49" s="90"/>
      <c r="E49" s="91"/>
      <c r="F49" s="92"/>
      <c r="G49" s="95">
        <f t="shared" si="1"/>
        <v>0</v>
      </c>
      <c r="H49" s="74"/>
      <c r="I49" s="51"/>
      <c r="J49" s="51"/>
      <c r="K49" s="51"/>
    </row>
    <row r="50" spans="1:14" ht="15.75" x14ac:dyDescent="0.25">
      <c r="A50" s="46"/>
      <c r="B50" s="88" t="s">
        <v>105</v>
      </c>
      <c r="C50" s="83"/>
      <c r="D50" s="84"/>
      <c r="E50" s="30"/>
      <c r="F50" s="86"/>
      <c r="G50" s="95">
        <f t="shared" si="1"/>
        <v>0</v>
      </c>
      <c r="H50" s="51"/>
      <c r="I50" s="51"/>
      <c r="J50" s="51"/>
      <c r="K50" s="51"/>
    </row>
    <row r="51" spans="1:14" ht="15.75" x14ac:dyDescent="0.25">
      <c r="A51" s="46"/>
      <c r="B51" s="88" t="s">
        <v>106</v>
      </c>
      <c r="C51" s="89"/>
      <c r="D51" s="90"/>
      <c r="E51" s="91"/>
      <c r="F51" s="92"/>
      <c r="G51" s="93">
        <f t="shared" si="1"/>
        <v>0</v>
      </c>
      <c r="H51" s="94"/>
      <c r="I51" s="51"/>
      <c r="J51" s="51"/>
      <c r="K51" s="51"/>
    </row>
    <row r="52" spans="1:14" ht="15.75" x14ac:dyDescent="0.25">
      <c r="A52" s="46"/>
      <c r="B52" s="88" t="s">
        <v>107</v>
      </c>
      <c r="C52" s="83"/>
      <c r="D52" s="84"/>
      <c r="E52" s="30"/>
      <c r="F52" s="86"/>
      <c r="G52" s="95">
        <f t="shared" si="1"/>
        <v>0</v>
      </c>
      <c r="H52" s="51"/>
      <c r="I52" s="51"/>
      <c r="J52" s="51"/>
      <c r="K52" s="51"/>
    </row>
    <row r="53" spans="1:14" ht="15.75" x14ac:dyDescent="0.25">
      <c r="A53" s="46"/>
      <c r="B53" s="88" t="s">
        <v>108</v>
      </c>
      <c r="C53" s="89"/>
      <c r="D53" s="90"/>
      <c r="E53" s="91"/>
      <c r="F53" s="92"/>
      <c r="G53" s="93">
        <f t="shared" si="1"/>
        <v>0</v>
      </c>
      <c r="H53" s="94"/>
      <c r="I53" s="51"/>
      <c r="J53" s="51"/>
      <c r="K53" s="51"/>
    </row>
    <row r="54" spans="1:14" ht="15.75" x14ac:dyDescent="0.25">
      <c r="A54" s="46"/>
      <c r="B54" s="88" t="s">
        <v>109</v>
      </c>
      <c r="C54" s="83"/>
      <c r="D54" s="84"/>
      <c r="E54" s="30"/>
      <c r="F54" s="86"/>
      <c r="G54" s="95">
        <f t="shared" si="1"/>
        <v>0</v>
      </c>
      <c r="H54" s="51"/>
      <c r="I54" s="51"/>
      <c r="J54" s="51"/>
      <c r="K54" s="51"/>
    </row>
    <row r="55" spans="1:14" ht="15.75" x14ac:dyDescent="0.25">
      <c r="A55" s="46"/>
      <c r="B55" s="106" t="s">
        <v>110</v>
      </c>
      <c r="C55" s="89"/>
      <c r="D55" s="90"/>
      <c r="E55" s="91"/>
      <c r="F55" s="92"/>
      <c r="G55" s="93">
        <f t="shared" si="1"/>
        <v>0</v>
      </c>
      <c r="H55" s="94"/>
      <c r="I55" s="51"/>
      <c r="J55" s="51"/>
      <c r="K55" s="51"/>
    </row>
    <row r="56" spans="1:14" ht="15.75" x14ac:dyDescent="0.25">
      <c r="B56" s="88" t="s">
        <v>111</v>
      </c>
      <c r="C56" s="83"/>
      <c r="D56" s="84"/>
      <c r="E56" s="30"/>
      <c r="F56" s="86"/>
      <c r="G56" s="95">
        <f t="shared" si="1"/>
        <v>0</v>
      </c>
      <c r="H56" s="51"/>
      <c r="I56" s="51"/>
      <c r="J56" s="51"/>
      <c r="K56" s="51"/>
    </row>
    <row r="57" spans="1:14" ht="15.75" x14ac:dyDescent="0.25">
      <c r="B57" s="88" t="s">
        <v>112</v>
      </c>
      <c r="C57" s="89"/>
      <c r="D57" s="90"/>
      <c r="E57" s="91"/>
      <c r="F57" s="92"/>
      <c r="G57" s="93">
        <f t="shared" si="1"/>
        <v>0</v>
      </c>
      <c r="H57" s="94"/>
      <c r="I57" s="51"/>
      <c r="J57" s="51"/>
      <c r="K57" s="51"/>
    </row>
    <row r="58" spans="1:14" ht="15.75" x14ac:dyDescent="0.25">
      <c r="B58" s="88" t="s">
        <v>113</v>
      </c>
      <c r="C58" s="83"/>
      <c r="D58" s="84"/>
      <c r="E58" s="30"/>
      <c r="F58" s="86"/>
      <c r="G58" s="95">
        <f t="shared" si="1"/>
        <v>0</v>
      </c>
      <c r="H58" s="51"/>
      <c r="I58" s="51"/>
      <c r="J58" s="51"/>
      <c r="K58" s="51"/>
    </row>
    <row r="59" spans="1:14" ht="15.75" x14ac:dyDescent="0.25">
      <c r="B59" s="88" t="s">
        <v>114</v>
      </c>
      <c r="C59" s="89"/>
      <c r="D59" s="90"/>
      <c r="E59" s="91"/>
      <c r="F59" s="92"/>
      <c r="G59" s="93">
        <f t="shared" si="1"/>
        <v>0</v>
      </c>
      <c r="H59" s="94"/>
      <c r="I59" s="51"/>
      <c r="J59" s="51"/>
      <c r="K59" s="51"/>
    </row>
    <row r="60" spans="1:14" ht="15.75" x14ac:dyDescent="0.25">
      <c r="B60" s="88" t="s">
        <v>115</v>
      </c>
      <c r="C60" s="83"/>
      <c r="D60" s="84"/>
      <c r="E60" s="30"/>
      <c r="F60" s="86"/>
      <c r="G60" s="95">
        <f t="shared" si="1"/>
        <v>0</v>
      </c>
      <c r="H60" s="51"/>
      <c r="I60" s="51"/>
      <c r="J60" s="51"/>
      <c r="K60" s="51"/>
    </row>
    <row r="61" spans="1:14" ht="63" customHeight="1" x14ac:dyDescent="0.25">
      <c r="B61" s="107">
        <v>3</v>
      </c>
      <c r="C61" s="77" t="s">
        <v>116</v>
      </c>
      <c r="D61" s="108"/>
      <c r="E61" s="109"/>
      <c r="F61" s="110">
        <f>SUM(F62:F64)</f>
        <v>0</v>
      </c>
      <c r="G61" s="103">
        <f>SUM(G62:G64)</f>
        <v>0</v>
      </c>
      <c r="H61" s="28" t="s">
        <v>187</v>
      </c>
      <c r="I61" s="111"/>
      <c r="J61" s="111"/>
      <c r="K61" s="111"/>
      <c r="L61" s="104"/>
      <c r="M61" s="58"/>
      <c r="N61" s="58"/>
    </row>
    <row r="62" spans="1:14" ht="63.75" customHeight="1" x14ac:dyDescent="0.25">
      <c r="B62" s="88" t="s">
        <v>117</v>
      </c>
      <c r="C62" s="83"/>
      <c r="D62" s="90"/>
      <c r="E62" s="30"/>
      <c r="F62" s="92"/>
      <c r="G62" s="95">
        <f t="shared" ref="G62:G64" si="2">D62*E62</f>
        <v>0</v>
      </c>
      <c r="H62" s="51"/>
      <c r="I62" s="51"/>
      <c r="J62" s="51"/>
      <c r="K62" s="51"/>
    </row>
    <row r="63" spans="1:14" ht="15.75" x14ac:dyDescent="0.25">
      <c r="B63" s="88" t="s">
        <v>118</v>
      </c>
      <c r="C63" s="89"/>
      <c r="D63" s="90"/>
      <c r="E63" s="30"/>
      <c r="F63" s="92"/>
      <c r="G63" s="95">
        <f t="shared" si="2"/>
        <v>0</v>
      </c>
      <c r="H63" s="51"/>
      <c r="I63" s="51"/>
      <c r="J63" s="51"/>
      <c r="K63" s="51"/>
    </row>
    <row r="64" spans="1:14" ht="15.75" x14ac:dyDescent="0.25">
      <c r="B64" s="88" t="s">
        <v>119</v>
      </c>
      <c r="C64" s="83"/>
      <c r="D64" s="90"/>
      <c r="E64" s="30"/>
      <c r="F64" s="92"/>
      <c r="G64" s="95">
        <f t="shared" si="2"/>
        <v>0</v>
      </c>
      <c r="H64" s="51"/>
      <c r="I64" s="51"/>
      <c r="J64" s="51"/>
      <c r="K64" s="51"/>
    </row>
    <row r="65" spans="2:14" ht="31.5" customHeight="1" x14ac:dyDescent="0.25">
      <c r="B65" s="107">
        <v>4</v>
      </c>
      <c r="C65" s="112" t="s">
        <v>120</v>
      </c>
      <c r="D65" s="108"/>
      <c r="E65" s="109"/>
      <c r="F65" s="110">
        <f>SUM(F66:F70)</f>
        <v>0</v>
      </c>
      <c r="G65" s="103">
        <f>SUM(G66:G70)</f>
        <v>0</v>
      </c>
      <c r="H65" s="29" t="s">
        <v>188</v>
      </c>
      <c r="I65" s="104"/>
      <c r="J65" s="104"/>
      <c r="K65" s="104"/>
      <c r="L65" s="104"/>
      <c r="M65" s="58"/>
      <c r="N65" s="58"/>
    </row>
    <row r="66" spans="2:14" ht="15.75" x14ac:dyDescent="0.25">
      <c r="B66" s="88" t="s">
        <v>121</v>
      </c>
      <c r="C66" s="83"/>
      <c r="D66" s="90"/>
      <c r="E66" s="30"/>
      <c r="F66" s="92"/>
      <c r="G66" s="95">
        <f t="shared" ref="G66:G71" si="3">D66*E66</f>
        <v>0</v>
      </c>
      <c r="H66" s="51"/>
      <c r="I66" s="51"/>
      <c r="J66" s="51"/>
      <c r="K66" s="51"/>
    </row>
    <row r="67" spans="2:14" ht="15.75" x14ac:dyDescent="0.25">
      <c r="B67" s="88" t="s">
        <v>122</v>
      </c>
      <c r="C67" s="83"/>
      <c r="D67" s="90"/>
      <c r="E67" s="30"/>
      <c r="F67" s="92"/>
      <c r="G67" s="95">
        <f t="shared" si="3"/>
        <v>0</v>
      </c>
      <c r="H67" s="51"/>
      <c r="I67" s="51"/>
      <c r="J67" s="51"/>
      <c r="K67" s="51"/>
    </row>
    <row r="68" spans="2:14" ht="15.75" x14ac:dyDescent="0.25">
      <c r="B68" s="88" t="s">
        <v>123</v>
      </c>
      <c r="C68" s="83"/>
      <c r="D68" s="90"/>
      <c r="E68" s="30"/>
      <c r="F68" s="92"/>
      <c r="G68" s="95">
        <f t="shared" si="3"/>
        <v>0</v>
      </c>
      <c r="H68" s="51"/>
      <c r="I68" s="51"/>
      <c r="J68" s="51"/>
      <c r="K68" s="51"/>
    </row>
    <row r="69" spans="2:14" ht="15.75" x14ac:dyDescent="0.25">
      <c r="B69" s="88" t="s">
        <v>124</v>
      </c>
      <c r="C69" s="83"/>
      <c r="D69" s="90"/>
      <c r="E69" s="30"/>
      <c r="F69" s="92"/>
      <c r="G69" s="95">
        <f t="shared" si="3"/>
        <v>0</v>
      </c>
      <c r="H69" s="51"/>
      <c r="I69" s="51"/>
      <c r="J69" s="51"/>
      <c r="K69" s="51"/>
    </row>
    <row r="70" spans="2:14" ht="15.75" x14ac:dyDescent="0.25">
      <c r="B70" s="88" t="s">
        <v>125</v>
      </c>
      <c r="C70" s="83"/>
      <c r="D70" s="90"/>
      <c r="E70" s="30"/>
      <c r="F70" s="92"/>
      <c r="G70" s="95">
        <f t="shared" si="3"/>
        <v>0</v>
      </c>
      <c r="H70" s="51"/>
      <c r="I70" s="51"/>
      <c r="J70" s="51"/>
      <c r="K70" s="51"/>
    </row>
    <row r="71" spans="2:14" ht="15.75" customHeight="1" x14ac:dyDescent="0.25">
      <c r="B71" s="107">
        <v>5</v>
      </c>
      <c r="C71" s="113" t="s">
        <v>34</v>
      </c>
      <c r="D71" s="108"/>
      <c r="E71" s="109"/>
      <c r="F71" s="114"/>
      <c r="G71" s="103">
        <f t="shared" si="3"/>
        <v>0</v>
      </c>
      <c r="H71" s="29" t="s">
        <v>189</v>
      </c>
      <c r="I71" s="104"/>
      <c r="J71" s="104"/>
      <c r="K71" s="104"/>
      <c r="L71" s="104"/>
      <c r="M71" s="58"/>
      <c r="N71" s="58"/>
    </row>
    <row r="72" spans="2:14" ht="15.75" x14ac:dyDescent="0.25">
      <c r="B72" s="100"/>
      <c r="C72" s="112" t="s">
        <v>126</v>
      </c>
      <c r="D72" s="115" t="s">
        <v>127</v>
      </c>
      <c r="E72" s="116" t="s">
        <v>127</v>
      </c>
      <c r="F72" s="117">
        <f>F71+F65+F61+F35+F9</f>
        <v>0</v>
      </c>
      <c r="G72" s="117">
        <f>G71+G65+G61+G35+G9</f>
        <v>0</v>
      </c>
      <c r="H72" s="29">
        <f>350000-G72</f>
        <v>350000</v>
      </c>
      <c r="I72" s="118" t="s">
        <v>128</v>
      </c>
      <c r="J72" s="51"/>
      <c r="K72" s="51"/>
    </row>
    <row r="73" spans="2:14" ht="141.75" x14ac:dyDescent="0.25">
      <c r="B73" s="119"/>
      <c r="C73" s="120" t="s">
        <v>129</v>
      </c>
      <c r="D73" s="119"/>
      <c r="E73" s="119"/>
      <c r="F73" s="121"/>
      <c r="G73" s="122"/>
      <c r="H73" s="123"/>
      <c r="I73" s="123"/>
      <c r="J73" s="123"/>
      <c r="K73" s="123"/>
      <c r="L73" s="58"/>
      <c r="M73" s="58"/>
      <c r="N73" s="58"/>
    </row>
    <row r="74" spans="2:14" ht="15.75" x14ac:dyDescent="0.25">
      <c r="B74" s="119"/>
      <c r="C74" s="119" t="s">
        <v>130</v>
      </c>
      <c r="D74" s="119"/>
      <c r="E74" s="119"/>
      <c r="F74" s="124">
        <f>F73+F72</f>
        <v>0</v>
      </c>
      <c r="G74" s="124">
        <f>G73+G72</f>
        <v>0</v>
      </c>
      <c r="H74" s="123"/>
      <c r="I74" s="123"/>
      <c r="J74" s="123"/>
      <c r="K74" s="123"/>
      <c r="L74" s="58"/>
      <c r="M74" s="58"/>
      <c r="N74" s="58"/>
    </row>
    <row r="75" spans="2:14" ht="15.75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</row>
    <row r="76" spans="2:14" ht="15.75" customHeight="1" x14ac:dyDescent="0.25">
      <c r="B76" s="51"/>
      <c r="C76" s="51"/>
      <c r="D76" s="201" t="s">
        <v>131</v>
      </c>
      <c r="E76" s="201"/>
      <c r="F76" s="201"/>
      <c r="G76" s="125">
        <f>F74+G74</f>
        <v>0</v>
      </c>
      <c r="H76" s="264" t="s">
        <v>132</v>
      </c>
      <c r="I76" s="264"/>
      <c r="J76" s="264"/>
      <c r="K76" s="264"/>
      <c r="L76" s="264"/>
      <c r="M76" s="264"/>
      <c r="N76" s="264"/>
    </row>
    <row r="77" spans="2:14" ht="15.75" x14ac:dyDescent="0.25">
      <c r="B77" s="51"/>
      <c r="C77" s="51"/>
      <c r="D77" s="51"/>
      <c r="E77" s="51"/>
      <c r="F77" s="51"/>
      <c r="G77" s="51"/>
      <c r="H77" s="264"/>
      <c r="I77" s="264"/>
      <c r="J77" s="264"/>
      <c r="K77" s="264"/>
      <c r="L77" s="264"/>
      <c r="M77" s="264"/>
      <c r="N77" s="264"/>
    </row>
    <row r="78" spans="2:14" ht="15.75" x14ac:dyDescent="0.25">
      <c r="B78" s="51"/>
      <c r="C78" s="51"/>
      <c r="D78" s="51"/>
      <c r="E78" s="51"/>
      <c r="F78" s="51"/>
      <c r="G78" s="51"/>
      <c r="H78" s="264"/>
      <c r="I78" s="264"/>
      <c r="J78" s="264"/>
      <c r="K78" s="264"/>
      <c r="L78" s="264"/>
      <c r="M78" s="264"/>
      <c r="N78" s="264"/>
    </row>
  </sheetData>
  <mergeCells count="5">
    <mergeCell ref="D76:F76"/>
    <mergeCell ref="H76:N78"/>
    <mergeCell ref="B3:G3"/>
    <mergeCell ref="B5:G5"/>
    <mergeCell ref="B6:G6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86"/>
  <sheetViews>
    <sheetView workbookViewId="0">
      <selection activeCell="H9" sqref="H9"/>
    </sheetView>
  </sheetViews>
  <sheetFormatPr defaultRowHeight="15" x14ac:dyDescent="0.25"/>
  <cols>
    <col min="1" max="2" width="9.140625" style="35"/>
    <col min="3" max="3" width="45.140625" style="35" customWidth="1"/>
    <col min="4" max="14" width="9.140625" style="35"/>
    <col min="15" max="15" width="13.140625" style="35" customWidth="1"/>
    <col min="16" max="16384" width="9.140625" style="35"/>
  </cols>
  <sheetData>
    <row r="2" spans="2:28" x14ac:dyDescent="0.25">
      <c r="B2" s="2"/>
      <c r="C2" s="39" t="s">
        <v>133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2:28" x14ac:dyDescent="0.25">
      <c r="B3" s="126"/>
      <c r="C3" s="268" t="s">
        <v>134</v>
      </c>
      <c r="D3" s="268"/>
      <c r="E3" s="268"/>
      <c r="F3" s="268"/>
      <c r="G3" s="127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</row>
    <row r="4" spans="2:28" ht="76.5" x14ac:dyDescent="0.25">
      <c r="B4" s="3" t="s">
        <v>7</v>
      </c>
      <c r="C4" s="3" t="s">
        <v>59</v>
      </c>
      <c r="D4" s="3" t="s">
        <v>135</v>
      </c>
      <c r="E4" s="21" t="s">
        <v>136</v>
      </c>
      <c r="F4" s="21" t="s">
        <v>137</v>
      </c>
      <c r="G4" s="3" t="s">
        <v>138</v>
      </c>
      <c r="H4" s="39"/>
      <c r="I4" s="269" t="s">
        <v>139</v>
      </c>
      <c r="J4" s="269"/>
      <c r="K4" s="269"/>
      <c r="L4" s="269"/>
      <c r="M4" s="269"/>
      <c r="N4" s="269"/>
      <c r="O4" s="269"/>
      <c r="P4" s="39"/>
      <c r="Q4" s="39"/>
      <c r="R4" s="39"/>
      <c r="S4" s="39"/>
    </row>
    <row r="5" spans="2:28" x14ac:dyDescent="0.25">
      <c r="B5" s="129">
        <f>'ИП УСН без работн'!B14</f>
        <v>1</v>
      </c>
      <c r="C5" s="130" t="str">
        <f>'ИП УСН без работн'!C14</f>
        <v>Продукт/услуга 1</v>
      </c>
      <c r="D5" s="131"/>
      <c r="E5" s="132"/>
      <c r="F5" s="132"/>
      <c r="G5" s="133" t="e">
        <f>SUM(G6:G14)</f>
        <v>#DIV/0!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U5" s="39"/>
      <c r="W5" s="39"/>
      <c r="Y5" s="39"/>
      <c r="AA5" s="39"/>
    </row>
    <row r="6" spans="2:28" x14ac:dyDescent="0.25">
      <c r="B6" s="3"/>
      <c r="C6" s="135"/>
      <c r="D6" s="136"/>
      <c r="E6" s="24"/>
      <c r="F6" s="24"/>
      <c r="G6" s="137" t="e">
        <f t="shared" ref="G6:G9" si="0">ROUND(D6/E6*F6,2)</f>
        <v>#DIV/0!</v>
      </c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</row>
    <row r="7" spans="2:28" x14ac:dyDescent="0.25">
      <c r="B7" s="3"/>
      <c r="C7" s="138"/>
      <c r="D7" s="136"/>
      <c r="E7" s="139"/>
      <c r="F7" s="24"/>
      <c r="G7" s="137" t="e">
        <f t="shared" si="0"/>
        <v>#DIV/0!</v>
      </c>
      <c r="H7" s="39"/>
      <c r="I7" s="53"/>
      <c r="J7" s="53"/>
      <c r="K7" s="53"/>
      <c r="L7" s="53"/>
      <c r="M7" s="53"/>
      <c r="N7" s="53"/>
      <c r="O7" s="53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</row>
    <row r="8" spans="2:28" x14ac:dyDescent="0.25">
      <c r="B8" s="3"/>
      <c r="C8" s="135"/>
      <c r="D8" s="140"/>
      <c r="E8" s="24"/>
      <c r="F8" s="139"/>
      <c r="G8" s="137" t="e">
        <f t="shared" si="0"/>
        <v>#DIV/0!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U8" s="39"/>
      <c r="W8" s="39"/>
      <c r="Y8" s="39"/>
      <c r="AA8" s="39"/>
    </row>
    <row r="9" spans="2:28" x14ac:dyDescent="0.25">
      <c r="B9" s="3"/>
      <c r="C9" s="138"/>
      <c r="D9" s="136"/>
      <c r="E9" s="139"/>
      <c r="F9" s="24"/>
      <c r="G9" s="137" t="e">
        <f t="shared" si="0"/>
        <v>#DIV/0!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U9" s="39"/>
      <c r="W9" s="39"/>
      <c r="Y9" s="39"/>
      <c r="AA9" s="39"/>
    </row>
    <row r="10" spans="2:28" x14ac:dyDescent="0.25">
      <c r="B10" s="3"/>
      <c r="C10" s="135"/>
      <c r="D10" s="140"/>
      <c r="E10" s="24"/>
      <c r="F10" s="139"/>
      <c r="G10" s="137" t="e">
        <f t="shared" ref="G10:G14" si="1">ROUND(D10/E10*F10,2)</f>
        <v>#DIV/0!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</row>
    <row r="11" spans="2:28" x14ac:dyDescent="0.25">
      <c r="B11" s="3"/>
      <c r="C11" s="138"/>
      <c r="D11" s="136"/>
      <c r="E11" s="139"/>
      <c r="F11" s="24"/>
      <c r="G11" s="137" t="e">
        <f t="shared" si="1"/>
        <v>#DIV/0!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</row>
    <row r="12" spans="2:28" x14ac:dyDescent="0.25">
      <c r="B12" s="3"/>
      <c r="C12" s="135"/>
      <c r="D12" s="140"/>
      <c r="E12" s="24"/>
      <c r="F12" s="139"/>
      <c r="G12" s="137" t="e">
        <f t="shared" si="1"/>
        <v>#DIV/0!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</row>
    <row r="13" spans="2:28" x14ac:dyDescent="0.25">
      <c r="B13" s="3"/>
      <c r="C13" s="138"/>
      <c r="D13" s="136"/>
      <c r="E13" s="139"/>
      <c r="F13" s="24"/>
      <c r="G13" s="137" t="e">
        <f t="shared" si="1"/>
        <v>#DIV/0!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</row>
    <row r="14" spans="2:28" x14ac:dyDescent="0.25">
      <c r="B14" s="3"/>
      <c r="C14" s="135"/>
      <c r="D14" s="140"/>
      <c r="E14" s="24"/>
      <c r="F14" s="139"/>
      <c r="G14" s="137" t="e">
        <f t="shared" si="1"/>
        <v>#DIV/0!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</row>
    <row r="15" spans="2:28" x14ac:dyDescent="0.25">
      <c r="B15" s="129">
        <f>'ИП УСН без работн'!B15</f>
        <v>2</v>
      </c>
      <c r="C15" s="130" t="str">
        <f>'ИП УСН без работн'!C15</f>
        <v>Продукт/услуга 2</v>
      </c>
      <c r="D15" s="131"/>
      <c r="E15" s="141"/>
      <c r="F15" s="132"/>
      <c r="G15" s="133" t="e">
        <f>SUM(G16:G24)</f>
        <v>#DIV/0!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39"/>
      <c r="U15" s="39"/>
      <c r="V15" s="39"/>
      <c r="W15" s="39"/>
      <c r="X15" s="39"/>
      <c r="Y15" s="39"/>
      <c r="Z15" s="39"/>
      <c r="AA15" s="39"/>
      <c r="AB15" s="39"/>
    </row>
    <row r="16" spans="2:28" x14ac:dyDescent="0.25">
      <c r="B16" s="3"/>
      <c r="C16" s="135"/>
      <c r="D16" s="140"/>
      <c r="E16" s="24"/>
      <c r="F16" s="139"/>
      <c r="G16" s="137" t="e">
        <f t="shared" ref="G16:G24" si="2">ROUND(D16/E16*F16,2)</f>
        <v>#DIV/0!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 spans="2:28" x14ac:dyDescent="0.25">
      <c r="B17" s="3"/>
      <c r="C17" s="138"/>
      <c r="D17" s="136"/>
      <c r="E17" s="139"/>
      <c r="F17" s="24"/>
      <c r="G17" s="137" t="e">
        <f t="shared" si="2"/>
        <v>#DIV/0!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2:28" x14ac:dyDescent="0.25">
      <c r="B18" s="3"/>
      <c r="C18" s="135"/>
      <c r="D18" s="140"/>
      <c r="E18" s="24"/>
      <c r="F18" s="139"/>
      <c r="G18" s="137" t="e">
        <f t="shared" si="2"/>
        <v>#DIV/0!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</row>
    <row r="19" spans="2:28" x14ac:dyDescent="0.25">
      <c r="B19" s="3"/>
      <c r="C19" s="138"/>
      <c r="D19" s="136"/>
      <c r="E19" s="139"/>
      <c r="F19" s="24"/>
      <c r="G19" s="137" t="e">
        <f t="shared" si="2"/>
        <v>#DIV/0!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2:28" x14ac:dyDescent="0.25">
      <c r="B20" s="3"/>
      <c r="C20" s="135"/>
      <c r="D20" s="140"/>
      <c r="E20" s="24"/>
      <c r="F20" s="139"/>
      <c r="G20" s="137" t="e">
        <f t="shared" si="2"/>
        <v>#DIV/0!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2:28" x14ac:dyDescent="0.25">
      <c r="B21" s="3"/>
      <c r="C21" s="138"/>
      <c r="D21" s="136"/>
      <c r="E21" s="139"/>
      <c r="F21" s="24"/>
      <c r="G21" s="137" t="e">
        <f t="shared" si="2"/>
        <v>#DIV/0!</v>
      </c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2:28" x14ac:dyDescent="0.25">
      <c r="B22" s="24"/>
      <c r="C22" s="135"/>
      <c r="D22" s="140"/>
      <c r="E22" s="24"/>
      <c r="F22" s="139"/>
      <c r="G22" s="137" t="e">
        <f t="shared" si="2"/>
        <v>#DIV/0!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U22" s="39"/>
      <c r="W22" s="39"/>
      <c r="Y22" s="39"/>
      <c r="AA22" s="39"/>
    </row>
    <row r="23" spans="2:28" x14ac:dyDescent="0.25">
      <c r="B23" s="24"/>
      <c r="C23" s="138"/>
      <c r="D23" s="136"/>
      <c r="E23" s="139"/>
      <c r="F23" s="24"/>
      <c r="G23" s="137" t="e">
        <f t="shared" si="2"/>
        <v>#DIV/0!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U23" s="39"/>
      <c r="W23" s="39"/>
      <c r="Y23" s="39"/>
      <c r="AA23" s="39"/>
    </row>
    <row r="24" spans="2:28" x14ac:dyDescent="0.25">
      <c r="B24" s="24"/>
      <c r="C24" s="135"/>
      <c r="D24" s="140"/>
      <c r="E24" s="24"/>
      <c r="F24" s="139"/>
      <c r="G24" s="137" t="e">
        <f t="shared" si="2"/>
        <v>#DIV/0!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U24" s="39"/>
      <c r="W24" s="39"/>
      <c r="Y24" s="39"/>
      <c r="AA24" s="39"/>
    </row>
    <row r="25" spans="2:28" x14ac:dyDescent="0.25">
      <c r="B25" s="22">
        <f>'ИП УСН без работн'!B16</f>
        <v>3</v>
      </c>
      <c r="C25" s="23" t="str">
        <f>'ИП УСН без работн'!C16</f>
        <v>Продукт/услуга 3</v>
      </c>
      <c r="D25" s="131"/>
      <c r="E25" s="141"/>
      <c r="F25" s="132"/>
      <c r="G25" s="133" t="e">
        <f>SUM(G26:G35)</f>
        <v>#DIV/0!</v>
      </c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U25" s="39"/>
      <c r="W25" s="39"/>
      <c r="Y25" s="39"/>
      <c r="AA25" s="39"/>
    </row>
    <row r="26" spans="2:28" x14ac:dyDescent="0.25">
      <c r="B26" s="24"/>
      <c r="C26" s="142"/>
      <c r="D26" s="140"/>
      <c r="E26" s="24"/>
      <c r="F26" s="139"/>
      <c r="G26" s="137" t="e">
        <f t="shared" ref="G26:G35" si="3">ROUND(D26/E26*F26,2)</f>
        <v>#DIV/0!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U26" s="39"/>
      <c r="W26" s="39"/>
      <c r="Y26" s="39"/>
      <c r="AA26" s="39"/>
    </row>
    <row r="27" spans="2:28" x14ac:dyDescent="0.25">
      <c r="B27" s="24"/>
      <c r="C27" s="143"/>
      <c r="D27" s="136"/>
      <c r="E27" s="139"/>
      <c r="F27" s="24"/>
      <c r="G27" s="137" t="e">
        <f t="shared" si="3"/>
        <v>#DIV/0!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U27" s="39"/>
      <c r="W27" s="39"/>
      <c r="Y27" s="39"/>
      <c r="AA27" s="39"/>
    </row>
    <row r="28" spans="2:28" x14ac:dyDescent="0.25">
      <c r="B28" s="24"/>
      <c r="C28" s="142"/>
      <c r="D28" s="140"/>
      <c r="E28" s="24"/>
      <c r="F28" s="139"/>
      <c r="G28" s="137" t="e">
        <f t="shared" si="3"/>
        <v>#DIV/0!</v>
      </c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2:28" x14ac:dyDescent="0.25">
      <c r="B29" s="24"/>
      <c r="C29" s="143"/>
      <c r="D29" s="136"/>
      <c r="E29" s="139"/>
      <c r="F29" s="24"/>
      <c r="G29" s="137" t="e">
        <f t="shared" si="3"/>
        <v>#DIV/0!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U29" s="39"/>
      <c r="W29" s="39"/>
      <c r="Y29" s="39"/>
      <c r="AA29" s="39"/>
    </row>
    <row r="30" spans="2:28" x14ac:dyDescent="0.25">
      <c r="B30" s="24"/>
      <c r="C30" s="142"/>
      <c r="D30" s="140"/>
      <c r="E30" s="24"/>
      <c r="F30" s="139"/>
      <c r="G30" s="137" t="e">
        <f t="shared" si="3"/>
        <v>#DIV/0!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U30" s="39"/>
      <c r="W30" s="39"/>
      <c r="Y30" s="39"/>
      <c r="AA30" s="39"/>
    </row>
    <row r="31" spans="2:28" x14ac:dyDescent="0.25">
      <c r="B31" s="24"/>
      <c r="C31" s="143"/>
      <c r="D31" s="136"/>
      <c r="E31" s="139"/>
      <c r="F31" s="24"/>
      <c r="G31" s="137" t="e">
        <f t="shared" si="3"/>
        <v>#DIV/0!</v>
      </c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U31" s="39"/>
      <c r="W31" s="39"/>
      <c r="Y31" s="39"/>
      <c r="AA31" s="39"/>
    </row>
    <row r="32" spans="2:28" x14ac:dyDescent="0.25">
      <c r="B32" s="3"/>
      <c r="C32" s="135"/>
      <c r="D32" s="140"/>
      <c r="E32" s="24"/>
      <c r="F32" s="139"/>
      <c r="G32" s="137" t="e">
        <f t="shared" si="3"/>
        <v>#DIV/0!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U32" s="39"/>
      <c r="W32" s="39"/>
      <c r="Y32" s="39"/>
      <c r="AA32" s="39"/>
    </row>
    <row r="33" spans="2:28" x14ac:dyDescent="0.25">
      <c r="B33" s="24"/>
      <c r="C33" s="138"/>
      <c r="D33" s="136"/>
      <c r="E33" s="139"/>
      <c r="F33" s="24"/>
      <c r="G33" s="137" t="e">
        <f t="shared" si="3"/>
        <v>#DIV/0!</v>
      </c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U33" s="39"/>
      <c r="W33" s="39"/>
      <c r="Y33" s="39"/>
      <c r="AA33" s="39"/>
    </row>
    <row r="34" spans="2:28" x14ac:dyDescent="0.25">
      <c r="B34" s="24"/>
      <c r="C34" s="135"/>
      <c r="D34" s="140"/>
      <c r="E34" s="24"/>
      <c r="F34" s="139"/>
      <c r="G34" s="137" t="e">
        <f t="shared" si="3"/>
        <v>#DIV/0!</v>
      </c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U34" s="39"/>
      <c r="W34" s="39"/>
      <c r="Y34" s="39"/>
      <c r="AA34" s="39"/>
    </row>
    <row r="35" spans="2:28" x14ac:dyDescent="0.25">
      <c r="B35" s="24"/>
      <c r="C35" s="138"/>
      <c r="D35" s="136"/>
      <c r="E35" s="139"/>
      <c r="F35" s="24"/>
      <c r="G35" s="137" t="e">
        <f t="shared" si="3"/>
        <v>#DIV/0!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2:28" x14ac:dyDescent="0.25">
      <c r="B36" s="22">
        <f>'ИП УСН без работн'!B17</f>
        <v>4</v>
      </c>
      <c r="C36" s="23" t="str">
        <f>'ИП УСН без работн'!C17</f>
        <v>Продукт/услуга 4</v>
      </c>
      <c r="D36" s="144"/>
      <c r="E36" s="132"/>
      <c r="F36" s="141"/>
      <c r="G36" s="133" t="e">
        <f>SUM(G37:G45)</f>
        <v>#DIV/0!</v>
      </c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U36" s="39"/>
      <c r="W36" s="39"/>
      <c r="Y36" s="39"/>
      <c r="AA36" s="39"/>
    </row>
    <row r="37" spans="2:28" x14ac:dyDescent="0.25">
      <c r="B37" s="24"/>
      <c r="C37" s="143"/>
      <c r="D37" s="136"/>
      <c r="E37" s="139"/>
      <c r="F37" s="24"/>
      <c r="G37" s="137" t="e">
        <f t="shared" ref="G37:G45" si="4">ROUND(D37/E37*F37,2)</f>
        <v>#DIV/0!</v>
      </c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U37" s="39"/>
      <c r="W37" s="39"/>
      <c r="Y37" s="39"/>
      <c r="AA37" s="39"/>
    </row>
    <row r="38" spans="2:28" x14ac:dyDescent="0.25">
      <c r="B38" s="24"/>
      <c r="C38" s="142"/>
      <c r="D38" s="140"/>
      <c r="E38" s="24"/>
      <c r="F38" s="139"/>
      <c r="G38" s="137" t="e">
        <f t="shared" si="4"/>
        <v>#DIV/0!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U38" s="39"/>
      <c r="W38" s="39"/>
      <c r="Y38" s="39"/>
      <c r="AA38" s="39"/>
    </row>
    <row r="39" spans="2:28" x14ac:dyDescent="0.25">
      <c r="B39" s="24"/>
      <c r="C39" s="143"/>
      <c r="D39" s="136"/>
      <c r="E39" s="139"/>
      <c r="F39" s="24"/>
      <c r="G39" s="137" t="e">
        <f t="shared" si="4"/>
        <v>#DIV/0!</v>
      </c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U39" s="39"/>
      <c r="W39" s="39"/>
      <c r="Y39" s="39"/>
      <c r="AA39" s="39"/>
    </row>
    <row r="40" spans="2:28" x14ac:dyDescent="0.25">
      <c r="B40" s="24"/>
      <c r="C40" s="142"/>
      <c r="D40" s="140"/>
      <c r="E40" s="24"/>
      <c r="F40" s="139"/>
      <c r="G40" s="137" t="e">
        <f t="shared" si="4"/>
        <v>#DIV/0!</v>
      </c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U40" s="39"/>
      <c r="W40" s="39"/>
      <c r="Y40" s="39"/>
      <c r="AA40" s="39"/>
    </row>
    <row r="41" spans="2:28" x14ac:dyDescent="0.25">
      <c r="B41" s="24"/>
      <c r="C41" s="143"/>
      <c r="D41" s="136"/>
      <c r="E41" s="139"/>
      <c r="F41" s="24"/>
      <c r="G41" s="137" t="e">
        <f t="shared" si="4"/>
        <v>#DIV/0!</v>
      </c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</row>
    <row r="42" spans="2:28" x14ac:dyDescent="0.25">
      <c r="B42" s="24"/>
      <c r="C42" s="142"/>
      <c r="D42" s="140"/>
      <c r="E42" s="24"/>
      <c r="F42" s="139"/>
      <c r="G42" s="137" t="e">
        <f t="shared" si="4"/>
        <v>#DIV/0!</v>
      </c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U42" s="39"/>
      <c r="W42" s="39"/>
      <c r="Y42" s="39"/>
      <c r="AA42" s="39"/>
    </row>
    <row r="43" spans="2:28" x14ac:dyDescent="0.25">
      <c r="B43" s="24"/>
      <c r="C43" s="143"/>
      <c r="D43" s="136"/>
      <c r="E43" s="139"/>
      <c r="F43" s="24"/>
      <c r="G43" s="137" t="e">
        <f t="shared" si="4"/>
        <v>#DIV/0!</v>
      </c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U43" s="39"/>
      <c r="W43" s="39"/>
      <c r="Y43" s="39"/>
      <c r="AA43" s="39"/>
    </row>
    <row r="44" spans="2:28" x14ac:dyDescent="0.25">
      <c r="B44" s="24"/>
      <c r="C44" s="142"/>
      <c r="D44" s="140"/>
      <c r="E44" s="24"/>
      <c r="F44" s="139"/>
      <c r="G44" s="137" t="e">
        <f t="shared" si="4"/>
        <v>#DIV/0!</v>
      </c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U44" s="39"/>
      <c r="W44" s="39"/>
      <c r="Y44" s="39"/>
      <c r="AA44" s="39"/>
    </row>
    <row r="45" spans="2:28" x14ac:dyDescent="0.25">
      <c r="B45" s="24"/>
      <c r="C45" s="143"/>
      <c r="D45" s="136"/>
      <c r="E45" s="139"/>
      <c r="F45" s="24"/>
      <c r="G45" s="137" t="e">
        <f t="shared" si="4"/>
        <v>#DIV/0!</v>
      </c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U45" s="39"/>
      <c r="W45" s="39"/>
      <c r="Y45" s="39"/>
      <c r="AA45" s="39"/>
    </row>
    <row r="46" spans="2:28" x14ac:dyDescent="0.25">
      <c r="B46" s="22">
        <f>'ИП УСН без работн'!B18</f>
        <v>5</v>
      </c>
      <c r="C46" s="23" t="str">
        <f>'ИП УСН без работн'!C18</f>
        <v>Продукт/услуга 5</v>
      </c>
      <c r="D46" s="144"/>
      <c r="E46" s="145"/>
      <c r="F46" s="146"/>
      <c r="G46" s="133" t="e">
        <f>SUM(G47:G55)</f>
        <v>#DIV/0!</v>
      </c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U46" s="39"/>
      <c r="W46" s="39"/>
      <c r="Y46" s="39"/>
      <c r="AA46" s="39"/>
    </row>
    <row r="47" spans="2:28" x14ac:dyDescent="0.25">
      <c r="B47" s="24"/>
      <c r="C47" s="143"/>
      <c r="D47" s="136"/>
      <c r="E47" s="147"/>
      <c r="F47" s="148"/>
      <c r="G47" s="137" t="e">
        <f t="shared" ref="G47:G55" si="5">ROUND(D47/E47*F47,2)</f>
        <v>#DIV/0!</v>
      </c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U47" s="39"/>
      <c r="W47" s="39"/>
      <c r="Y47" s="39"/>
      <c r="AA47" s="39"/>
    </row>
    <row r="48" spans="2:28" x14ac:dyDescent="0.25">
      <c r="B48" s="24"/>
      <c r="C48" s="142"/>
      <c r="D48" s="140"/>
      <c r="E48" s="148"/>
      <c r="F48" s="147"/>
      <c r="G48" s="137" t="e">
        <f t="shared" si="5"/>
        <v>#DIV/0!</v>
      </c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U48" s="39"/>
      <c r="W48" s="39"/>
      <c r="Y48" s="39"/>
      <c r="AA48" s="39"/>
    </row>
    <row r="49" spans="2:28" x14ac:dyDescent="0.25">
      <c r="B49" s="25"/>
      <c r="C49" s="143"/>
      <c r="D49" s="136"/>
      <c r="E49" s="149"/>
      <c r="F49" s="150"/>
      <c r="G49" s="137" t="e">
        <f t="shared" si="5"/>
        <v>#DIV/0!</v>
      </c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U49" s="39"/>
      <c r="W49" s="39"/>
      <c r="Y49" s="39"/>
      <c r="AA49" s="39"/>
    </row>
    <row r="50" spans="2:28" x14ac:dyDescent="0.25">
      <c r="B50" s="25"/>
      <c r="C50" s="142"/>
      <c r="D50" s="140"/>
      <c r="E50" s="150"/>
      <c r="F50" s="149"/>
      <c r="G50" s="137" t="e">
        <f t="shared" si="5"/>
        <v>#DIV/0!</v>
      </c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U50" s="39"/>
      <c r="W50" s="39"/>
      <c r="Y50" s="39"/>
      <c r="AA50" s="39"/>
    </row>
    <row r="51" spans="2:28" x14ac:dyDescent="0.25">
      <c r="B51" s="25"/>
      <c r="C51" s="143"/>
      <c r="D51" s="136"/>
      <c r="E51" s="149"/>
      <c r="F51" s="150"/>
      <c r="G51" s="137" t="e">
        <f t="shared" si="5"/>
        <v>#DIV/0!</v>
      </c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U51" s="39"/>
      <c r="W51" s="39"/>
      <c r="Y51" s="39"/>
      <c r="AA51" s="39"/>
    </row>
    <row r="52" spans="2:28" x14ac:dyDescent="0.25">
      <c r="B52" s="25"/>
      <c r="C52" s="142"/>
      <c r="D52" s="140"/>
      <c r="E52" s="150"/>
      <c r="F52" s="149"/>
      <c r="G52" s="137" t="e">
        <f t="shared" si="5"/>
        <v>#DIV/0!</v>
      </c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U52" s="39"/>
      <c r="W52" s="39"/>
      <c r="Y52" s="39"/>
      <c r="AA52" s="39"/>
    </row>
    <row r="53" spans="2:28" x14ac:dyDescent="0.25">
      <c r="B53" s="25"/>
      <c r="C53" s="143"/>
      <c r="D53" s="136"/>
      <c r="E53" s="149"/>
      <c r="F53" s="150"/>
      <c r="G53" s="137" t="e">
        <f t="shared" si="5"/>
        <v>#DIV/0!</v>
      </c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</row>
    <row r="54" spans="2:28" x14ac:dyDescent="0.25">
      <c r="B54" s="25"/>
      <c r="C54" s="142"/>
      <c r="D54" s="140"/>
      <c r="E54" s="150"/>
      <c r="F54" s="149"/>
      <c r="G54" s="137" t="e">
        <f t="shared" si="5"/>
        <v>#DIV/0!</v>
      </c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U54" s="39"/>
      <c r="W54" s="39"/>
      <c r="Y54" s="39"/>
      <c r="AA54" s="39"/>
    </row>
    <row r="55" spans="2:28" x14ac:dyDescent="0.25">
      <c r="B55" s="25"/>
      <c r="C55" s="143"/>
      <c r="D55" s="136"/>
      <c r="E55" s="149"/>
      <c r="F55" s="150"/>
      <c r="G55" s="137" t="e">
        <f t="shared" si="5"/>
        <v>#DIV/0!</v>
      </c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U55" s="39"/>
      <c r="W55" s="39"/>
      <c r="Y55" s="39"/>
      <c r="AA55" s="39"/>
    </row>
    <row r="56" spans="2:28" x14ac:dyDescent="0.25">
      <c r="B56" s="22">
        <f>'ИП УСН без работн'!B19</f>
        <v>6</v>
      </c>
      <c r="C56" s="23" t="str">
        <f>'ИП УСН без работн'!C19</f>
        <v>Продукт/услуга 6</v>
      </c>
      <c r="D56" s="144"/>
      <c r="E56" s="132"/>
      <c r="F56" s="141"/>
      <c r="G56" s="133" t="e">
        <f>SUM(G57:G66)</f>
        <v>#DIV/0!</v>
      </c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U56" s="39"/>
      <c r="W56" s="39"/>
      <c r="Y56" s="39"/>
      <c r="AA56" s="39"/>
    </row>
    <row r="57" spans="2:28" x14ac:dyDescent="0.25">
      <c r="B57" s="24"/>
      <c r="C57" s="143"/>
      <c r="D57" s="136"/>
      <c r="E57" s="139"/>
      <c r="F57" s="24"/>
      <c r="G57" s="137" t="e">
        <f t="shared" ref="G57:G66" si="6">ROUND(D57/E57*F57,2)</f>
        <v>#DIV/0!</v>
      </c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U57" s="39"/>
      <c r="W57" s="39"/>
      <c r="Y57" s="39"/>
      <c r="AA57" s="39"/>
    </row>
    <row r="58" spans="2:28" x14ac:dyDescent="0.25">
      <c r="B58" s="24"/>
      <c r="C58" s="142"/>
      <c r="D58" s="136"/>
      <c r="E58" s="24"/>
      <c r="F58" s="24"/>
      <c r="G58" s="137" t="e">
        <f t="shared" si="6"/>
        <v>#DIV/0!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U58" s="39"/>
      <c r="W58" s="39"/>
      <c r="Y58" s="39"/>
      <c r="AA58" s="39"/>
    </row>
    <row r="59" spans="2:28" x14ac:dyDescent="0.25">
      <c r="B59" s="24"/>
      <c r="C59" s="142"/>
      <c r="D59" s="136"/>
      <c r="E59" s="24"/>
      <c r="F59" s="24"/>
      <c r="G59" s="137" t="e">
        <f t="shared" si="6"/>
        <v>#DIV/0!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U59" s="39"/>
      <c r="W59" s="39"/>
      <c r="Y59" s="39"/>
      <c r="AA59" s="39"/>
    </row>
    <row r="60" spans="2:28" x14ac:dyDescent="0.25">
      <c r="B60" s="24"/>
      <c r="C60" s="142"/>
      <c r="D60" s="136"/>
      <c r="E60" s="24"/>
      <c r="F60" s="24"/>
      <c r="G60" s="137" t="e">
        <f t="shared" si="6"/>
        <v>#DIV/0!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U60" s="39"/>
      <c r="W60" s="39"/>
      <c r="Y60" s="39"/>
      <c r="AA60" s="39"/>
    </row>
    <row r="61" spans="2:28" x14ac:dyDescent="0.25">
      <c r="B61" s="24"/>
      <c r="C61" s="142"/>
      <c r="D61" s="136"/>
      <c r="E61" s="24"/>
      <c r="F61" s="24"/>
      <c r="G61" s="137" t="e">
        <f t="shared" si="6"/>
        <v>#DIV/0!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U61" s="39"/>
      <c r="W61" s="39"/>
      <c r="Y61" s="39"/>
      <c r="AA61" s="39"/>
    </row>
    <row r="62" spans="2:28" x14ac:dyDescent="0.25">
      <c r="B62" s="24"/>
      <c r="C62" s="142"/>
      <c r="D62" s="136"/>
      <c r="E62" s="24"/>
      <c r="F62" s="24"/>
      <c r="G62" s="137" t="e">
        <f t="shared" si="6"/>
        <v>#DIV/0!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</row>
    <row r="63" spans="2:28" x14ac:dyDescent="0.25">
      <c r="B63" s="3"/>
      <c r="C63" s="135"/>
      <c r="D63" s="136"/>
      <c r="E63" s="24"/>
      <c r="F63" s="24"/>
      <c r="G63" s="137" t="e">
        <f t="shared" si="6"/>
        <v>#DIV/0!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</row>
    <row r="64" spans="2:28" x14ac:dyDescent="0.25">
      <c r="B64" s="24"/>
      <c r="C64" s="135"/>
      <c r="D64" s="136"/>
      <c r="E64" s="24"/>
      <c r="F64" s="24"/>
      <c r="G64" s="137" t="e">
        <f t="shared" si="6"/>
        <v>#DIV/0!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</row>
    <row r="65" spans="2:19" x14ac:dyDescent="0.25">
      <c r="B65" s="24"/>
      <c r="C65" s="135"/>
      <c r="D65" s="136"/>
      <c r="E65" s="24"/>
      <c r="F65" s="24"/>
      <c r="G65" s="137" t="e">
        <f t="shared" si="6"/>
        <v>#DIV/0!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</row>
    <row r="66" spans="2:19" x14ac:dyDescent="0.25">
      <c r="B66" s="24"/>
      <c r="C66" s="135"/>
      <c r="D66" s="136"/>
      <c r="E66" s="24"/>
      <c r="F66" s="24"/>
      <c r="G66" s="137" t="e">
        <f t="shared" si="6"/>
        <v>#DIV/0!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</row>
    <row r="67" spans="2:19" x14ac:dyDescent="0.25">
      <c r="B67" s="22">
        <f>'ИП УСН без работн'!B20</f>
        <v>7</v>
      </c>
      <c r="C67" s="23" t="str">
        <f>'ИП УСН без работн'!C20</f>
        <v>Продукт/услуга 7</v>
      </c>
      <c r="D67" s="131"/>
      <c r="E67" s="132"/>
      <c r="F67" s="132"/>
      <c r="G67" s="133" t="e">
        <f>SUM(G68:G76)</f>
        <v>#DIV/0!</v>
      </c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</row>
    <row r="68" spans="2:19" x14ac:dyDescent="0.25">
      <c r="B68" s="24"/>
      <c r="C68" s="142"/>
      <c r="D68" s="136"/>
      <c r="E68" s="24"/>
      <c r="F68" s="24"/>
      <c r="G68" s="137" t="e">
        <f t="shared" ref="G68:G76" si="7">ROUND(D68/E68*F68,2)</f>
        <v>#DIV/0!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</row>
    <row r="69" spans="2:19" x14ac:dyDescent="0.25">
      <c r="B69" s="24"/>
      <c r="C69" s="142"/>
      <c r="D69" s="136"/>
      <c r="E69" s="24"/>
      <c r="F69" s="24"/>
      <c r="G69" s="137" t="e">
        <f t="shared" si="7"/>
        <v>#DIV/0!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</row>
    <row r="70" spans="2:19" x14ac:dyDescent="0.25">
      <c r="B70" s="24"/>
      <c r="C70" s="142"/>
      <c r="D70" s="136"/>
      <c r="E70" s="24"/>
      <c r="F70" s="24"/>
      <c r="G70" s="137" t="e">
        <f t="shared" si="7"/>
        <v>#DIV/0!</v>
      </c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</row>
    <row r="71" spans="2:19" x14ac:dyDescent="0.25">
      <c r="B71" s="24"/>
      <c r="C71" s="142"/>
      <c r="D71" s="136"/>
      <c r="E71" s="24"/>
      <c r="F71" s="24"/>
      <c r="G71" s="137" t="e">
        <f t="shared" si="7"/>
        <v>#DIV/0!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</row>
    <row r="72" spans="2:19" x14ac:dyDescent="0.25">
      <c r="B72" s="24"/>
      <c r="C72" s="142"/>
      <c r="D72" s="136"/>
      <c r="E72" s="24"/>
      <c r="F72" s="24"/>
      <c r="G72" s="137" t="e">
        <f t="shared" si="7"/>
        <v>#DIV/0!</v>
      </c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</row>
    <row r="73" spans="2:19" x14ac:dyDescent="0.25">
      <c r="B73" s="24"/>
      <c r="C73" s="142"/>
      <c r="D73" s="136"/>
      <c r="E73" s="24"/>
      <c r="F73" s="24"/>
      <c r="G73" s="137" t="e">
        <f t="shared" si="7"/>
        <v>#DIV/0!</v>
      </c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</row>
    <row r="74" spans="2:19" x14ac:dyDescent="0.25">
      <c r="B74" s="24"/>
      <c r="C74" s="142"/>
      <c r="D74" s="136"/>
      <c r="E74" s="24"/>
      <c r="F74" s="24"/>
      <c r="G74" s="137" t="e">
        <f t="shared" si="7"/>
        <v>#DIV/0!</v>
      </c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</row>
    <row r="75" spans="2:19" x14ac:dyDescent="0.25">
      <c r="B75" s="24"/>
      <c r="C75" s="142"/>
      <c r="D75" s="136"/>
      <c r="E75" s="24"/>
      <c r="F75" s="24"/>
      <c r="G75" s="137" t="e">
        <f t="shared" si="7"/>
        <v>#DIV/0!</v>
      </c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</row>
    <row r="76" spans="2:19" x14ac:dyDescent="0.25">
      <c r="B76" s="24"/>
      <c r="C76" s="142"/>
      <c r="D76" s="136"/>
      <c r="E76" s="24"/>
      <c r="F76" s="24"/>
      <c r="G76" s="137" t="e">
        <f t="shared" si="7"/>
        <v>#DIV/0!</v>
      </c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</row>
    <row r="77" spans="2:19" x14ac:dyDescent="0.25">
      <c r="B77" s="26">
        <f>'ИП УСН без работн'!B21</f>
        <v>8</v>
      </c>
      <c r="C77" s="27" t="str">
        <f>'ИП УСН без работн'!C21</f>
        <v>Продукт/услуга 8</v>
      </c>
      <c r="D77" s="131"/>
      <c r="E77" s="151"/>
      <c r="F77" s="151"/>
      <c r="G77" s="133" t="e">
        <f>SUM(G78:G86)</f>
        <v>#DIV/0!</v>
      </c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</row>
    <row r="78" spans="2:19" x14ac:dyDescent="0.25">
      <c r="B78" s="25"/>
      <c r="C78" s="142"/>
      <c r="D78" s="136"/>
      <c r="E78" s="150"/>
      <c r="F78" s="150"/>
      <c r="G78" s="137" t="e">
        <f t="shared" ref="G78:G86" si="8">ROUND(D78/E78*F78,2)</f>
        <v>#DIV/0!</v>
      </c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</row>
    <row r="79" spans="2:19" x14ac:dyDescent="0.25">
      <c r="B79" s="25"/>
      <c r="C79" s="142"/>
      <c r="D79" s="136"/>
      <c r="E79" s="150"/>
      <c r="F79" s="150"/>
      <c r="G79" s="137" t="e">
        <f t="shared" si="8"/>
        <v>#DIV/0!</v>
      </c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</row>
    <row r="80" spans="2:19" x14ac:dyDescent="0.25">
      <c r="B80" s="25"/>
      <c r="C80" s="142"/>
      <c r="D80" s="136"/>
      <c r="E80" s="150"/>
      <c r="F80" s="150"/>
      <c r="G80" s="137" t="e">
        <f t="shared" si="8"/>
        <v>#DIV/0!</v>
      </c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</row>
    <row r="81" spans="2:19" x14ac:dyDescent="0.25">
      <c r="B81" s="25"/>
      <c r="C81" s="142"/>
      <c r="D81" s="136"/>
      <c r="E81" s="150"/>
      <c r="F81" s="150"/>
      <c r="G81" s="137" t="e">
        <f t="shared" si="8"/>
        <v>#DIV/0!</v>
      </c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</row>
    <row r="82" spans="2:19" x14ac:dyDescent="0.25">
      <c r="B82" s="25"/>
      <c r="C82" s="142"/>
      <c r="D82" s="136"/>
      <c r="E82" s="150"/>
      <c r="F82" s="150"/>
      <c r="G82" s="137" t="e">
        <f t="shared" si="8"/>
        <v>#DIV/0!</v>
      </c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</row>
    <row r="83" spans="2:19" x14ac:dyDescent="0.25">
      <c r="B83" s="25"/>
      <c r="C83" s="142"/>
      <c r="D83" s="136"/>
      <c r="E83" s="150"/>
      <c r="F83" s="150"/>
      <c r="G83" s="137" t="e">
        <f t="shared" si="8"/>
        <v>#DIV/0!</v>
      </c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</row>
    <row r="84" spans="2:19" x14ac:dyDescent="0.25">
      <c r="B84" s="25"/>
      <c r="C84" s="142"/>
      <c r="D84" s="136"/>
      <c r="E84" s="150"/>
      <c r="F84" s="150"/>
      <c r="G84" s="137" t="e">
        <f t="shared" si="8"/>
        <v>#DIV/0!</v>
      </c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</row>
    <row r="85" spans="2:19" x14ac:dyDescent="0.25">
      <c r="B85" s="25"/>
      <c r="C85" s="142"/>
      <c r="D85" s="136"/>
      <c r="E85" s="150"/>
      <c r="F85" s="150"/>
      <c r="G85" s="137" t="e">
        <f t="shared" si="8"/>
        <v>#DIV/0!</v>
      </c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</row>
    <row r="86" spans="2:19" x14ac:dyDescent="0.25">
      <c r="B86" s="25"/>
      <c r="C86" s="142"/>
      <c r="D86" s="136"/>
      <c r="E86" s="150"/>
      <c r="F86" s="150"/>
      <c r="G86" s="137" t="e">
        <f t="shared" si="8"/>
        <v>#DIV/0!</v>
      </c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</row>
  </sheetData>
  <mergeCells count="2">
    <mergeCell ref="C3:F3"/>
    <mergeCell ref="I4:O4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6"/>
  <sheetViews>
    <sheetView topLeftCell="A4" workbookViewId="0">
      <selection activeCell="J9" sqref="J9"/>
    </sheetView>
  </sheetViews>
  <sheetFormatPr defaultRowHeight="15" x14ac:dyDescent="0.25"/>
  <cols>
    <col min="1" max="1" width="9.140625" style="35"/>
    <col min="2" max="2" width="9.140625" style="35" customWidth="1"/>
    <col min="3" max="3" width="34.140625" style="35" customWidth="1"/>
    <col min="4" max="4" width="16.7109375" style="35" customWidth="1"/>
    <col min="5" max="5" width="13.7109375" style="35" customWidth="1"/>
    <col min="6" max="6" width="15" style="35" customWidth="1"/>
    <col min="7" max="7" width="18.140625" style="35" customWidth="1"/>
    <col min="8" max="8" width="15" style="35" customWidth="1"/>
    <col min="9" max="9" width="23.28515625" style="35" customWidth="1"/>
    <col min="10" max="10" width="20.85546875" style="35" customWidth="1"/>
    <col min="11" max="16384" width="9.140625" style="35"/>
  </cols>
  <sheetData>
    <row r="2" spans="2:10" ht="48" customHeight="1" x14ac:dyDescent="0.25">
      <c r="B2" s="51"/>
      <c r="C2" s="285" t="s">
        <v>140</v>
      </c>
      <c r="D2" s="285"/>
      <c r="E2" s="285"/>
      <c r="F2" s="285"/>
      <c r="G2" s="285"/>
      <c r="H2" s="285"/>
      <c r="I2" s="285"/>
      <c r="J2" s="51"/>
    </row>
    <row r="3" spans="2:10" ht="15.75" x14ac:dyDescent="0.25">
      <c r="B3" s="51"/>
      <c r="C3" s="97"/>
      <c r="D3" s="51"/>
      <c r="E3" s="51"/>
      <c r="F3" s="51"/>
      <c r="G3" s="51"/>
      <c r="H3" s="51"/>
      <c r="I3" s="51"/>
      <c r="J3" s="51"/>
    </row>
    <row r="4" spans="2:10" ht="35.25" customHeight="1" x14ac:dyDescent="0.25">
      <c r="B4" s="51"/>
      <c r="C4" s="286" t="s">
        <v>190</v>
      </c>
      <c r="D4" s="286"/>
      <c r="E4" s="51"/>
      <c r="F4" s="51"/>
      <c r="G4" s="51"/>
      <c r="H4" s="51"/>
      <c r="I4" s="51"/>
      <c r="J4" s="51"/>
    </row>
    <row r="5" spans="2:10" ht="15.75" customHeight="1" x14ac:dyDescent="0.25">
      <c r="B5" s="51"/>
      <c r="C5" s="97"/>
      <c r="D5" s="51"/>
      <c r="E5" s="51"/>
      <c r="F5" s="287" t="s">
        <v>191</v>
      </c>
      <c r="G5" s="287"/>
      <c r="H5" s="287"/>
      <c r="I5" s="287"/>
      <c r="J5" s="51"/>
    </row>
    <row r="6" spans="2:10" ht="31.5" x14ac:dyDescent="0.25">
      <c r="B6" s="74"/>
      <c r="C6" s="196" t="s">
        <v>141</v>
      </c>
      <c r="D6" s="197">
        <v>17424</v>
      </c>
      <c r="E6" s="51"/>
      <c r="F6" s="287"/>
      <c r="G6" s="287"/>
      <c r="H6" s="287"/>
      <c r="I6" s="287"/>
      <c r="J6" s="51"/>
    </row>
    <row r="7" spans="2:10" ht="15.75" x14ac:dyDescent="0.25">
      <c r="B7" s="74"/>
      <c r="C7" s="75"/>
      <c r="D7" s="51"/>
      <c r="E7" s="51"/>
      <c r="F7" s="287"/>
      <c r="G7" s="287"/>
      <c r="H7" s="287"/>
      <c r="I7" s="287"/>
      <c r="J7" s="51"/>
    </row>
    <row r="8" spans="2:10" ht="15.75" x14ac:dyDescent="0.25">
      <c r="B8" s="74"/>
      <c r="C8" s="195" t="s">
        <v>142</v>
      </c>
      <c r="D8" s="194"/>
      <c r="E8" s="194"/>
      <c r="F8" s="194"/>
      <c r="G8" s="51"/>
      <c r="H8" s="51"/>
      <c r="I8" s="51"/>
      <c r="J8" s="51"/>
    </row>
    <row r="9" spans="2:10" ht="15.75" x14ac:dyDescent="0.25">
      <c r="B9" s="51"/>
      <c r="C9" s="154"/>
      <c r="D9" s="155"/>
      <c r="E9" s="155"/>
      <c r="F9" s="155"/>
      <c r="G9" s="155"/>
      <c r="H9" s="155"/>
      <c r="I9" s="155"/>
      <c r="J9" s="51"/>
    </row>
    <row r="10" spans="2:10" ht="31.5" x14ac:dyDescent="0.25">
      <c r="B10" s="51"/>
      <c r="C10" s="156"/>
      <c r="D10" s="32" t="s">
        <v>143</v>
      </c>
      <c r="E10" s="157"/>
      <c r="F10" s="157"/>
      <c r="I10" s="158"/>
      <c r="J10" s="51"/>
    </row>
    <row r="11" spans="2:10" ht="31.5" x14ac:dyDescent="0.25">
      <c r="B11" s="51"/>
      <c r="C11" s="156" t="s">
        <v>144</v>
      </c>
      <c r="D11" s="159"/>
      <c r="E11" s="160"/>
      <c r="I11" s="46"/>
      <c r="J11" s="51"/>
    </row>
    <row r="12" spans="2:10" ht="15.75" x14ac:dyDescent="0.25">
      <c r="B12" s="152"/>
      <c r="C12" s="97" t="s">
        <v>145</v>
      </c>
      <c r="D12" s="161"/>
      <c r="E12" s="162"/>
      <c r="F12" s="157"/>
      <c r="G12" s="157"/>
      <c r="H12" s="157"/>
      <c r="I12" s="163"/>
      <c r="J12" s="51"/>
    </row>
    <row r="13" spans="2:10" ht="15.75" x14ac:dyDescent="0.25">
      <c r="B13" s="74"/>
      <c r="C13" s="164" t="s">
        <v>146</v>
      </c>
      <c r="D13" s="165"/>
      <c r="E13" s="73"/>
      <c r="J13" s="166"/>
    </row>
    <row r="14" spans="2:10" ht="15.75" x14ac:dyDescent="0.25">
      <c r="B14" s="74"/>
      <c r="C14" s="164" t="s">
        <v>147</v>
      </c>
      <c r="D14" s="167">
        <f>D11+D12+D13</f>
        <v>0</v>
      </c>
      <c r="E14" s="168"/>
      <c r="F14" s="169"/>
      <c r="G14" s="169"/>
      <c r="H14" s="169"/>
      <c r="I14" s="170"/>
      <c r="J14" s="51"/>
    </row>
    <row r="15" spans="2:10" ht="15.75" x14ac:dyDescent="0.25">
      <c r="B15" s="74"/>
      <c r="C15" s="75"/>
      <c r="D15" s="74"/>
      <c r="E15" s="74"/>
      <c r="F15" s="171"/>
      <c r="G15" s="171"/>
      <c r="H15" s="171"/>
      <c r="I15" s="171"/>
      <c r="J15" s="51"/>
    </row>
    <row r="16" spans="2:10" ht="15.75" x14ac:dyDescent="0.25">
      <c r="B16" s="74"/>
      <c r="C16" s="75"/>
      <c r="D16" s="51"/>
      <c r="E16" s="51"/>
      <c r="F16" s="51"/>
      <c r="G16" s="51"/>
      <c r="H16" s="51"/>
      <c r="I16" s="51"/>
      <c r="J16" s="51"/>
    </row>
    <row r="17" spans="2:10" ht="61.5" customHeight="1" x14ac:dyDescent="0.25">
      <c r="B17" s="51"/>
      <c r="C17" s="288" t="s">
        <v>148</v>
      </c>
      <c r="D17" s="288"/>
      <c r="E17" s="288"/>
      <c r="F17" s="288"/>
      <c r="G17" s="288"/>
      <c r="H17" s="288"/>
      <c r="I17" s="288"/>
      <c r="J17" s="51"/>
    </row>
    <row r="18" spans="2:10" ht="15.75" x14ac:dyDescent="0.25">
      <c r="B18" s="51"/>
      <c r="C18" s="97"/>
      <c r="D18" s="51"/>
      <c r="E18" s="51"/>
      <c r="F18" s="51"/>
      <c r="G18" s="51"/>
      <c r="H18" s="51"/>
      <c r="I18" s="51"/>
      <c r="J18" s="51"/>
    </row>
    <row r="19" spans="2:10" ht="15.75" x14ac:dyDescent="0.25">
      <c r="B19" s="51"/>
      <c r="C19" s="263" t="s">
        <v>149</v>
      </c>
      <c r="D19" s="263"/>
      <c r="E19" s="263"/>
      <c r="F19" s="263"/>
      <c r="G19" s="263"/>
      <c r="H19" s="263"/>
      <c r="I19" s="97"/>
      <c r="J19" s="51"/>
    </row>
    <row r="20" spans="2:10" ht="15.75" x14ac:dyDescent="0.25">
      <c r="B20" s="51"/>
      <c r="C20" s="172"/>
      <c r="D20" s="128"/>
      <c r="E20" s="128"/>
      <c r="F20" s="128"/>
      <c r="G20" s="128"/>
      <c r="H20" s="51"/>
      <c r="I20" s="51"/>
      <c r="J20" s="51"/>
    </row>
    <row r="21" spans="2:10" ht="50.25" customHeight="1" x14ac:dyDescent="0.25">
      <c r="B21" s="51"/>
      <c r="C21" s="252" t="s">
        <v>150</v>
      </c>
      <c r="D21" s="252"/>
      <c r="E21" s="252"/>
      <c r="F21" s="252"/>
      <c r="G21" s="252"/>
      <c r="H21" s="252"/>
      <c r="I21" s="252"/>
      <c r="J21" s="252"/>
    </row>
    <row r="22" spans="2:10" ht="15.75" x14ac:dyDescent="0.25">
      <c r="B22" s="51"/>
      <c r="C22" s="154"/>
      <c r="D22" s="155"/>
      <c r="E22" s="155"/>
      <c r="F22" s="155"/>
      <c r="G22" s="155"/>
      <c r="H22" s="155"/>
      <c r="I22" s="155"/>
      <c r="J22" s="155"/>
    </row>
    <row r="23" spans="2:10" ht="47.25" customHeight="1" x14ac:dyDescent="0.25">
      <c r="B23" s="51"/>
      <c r="C23" s="156"/>
      <c r="D23" s="32" t="s">
        <v>12</v>
      </c>
      <c r="E23" s="32" t="s">
        <v>151</v>
      </c>
      <c r="F23" s="32" t="s">
        <v>10</v>
      </c>
      <c r="G23" s="278" t="s">
        <v>152</v>
      </c>
      <c r="H23" s="281" t="s">
        <v>153</v>
      </c>
      <c r="I23" s="32" t="s">
        <v>154</v>
      </c>
      <c r="J23" s="32" t="s">
        <v>155</v>
      </c>
    </row>
    <row r="24" spans="2:10" ht="15.75" x14ac:dyDescent="0.25">
      <c r="B24" s="51"/>
      <c r="C24" s="156" t="s">
        <v>156</v>
      </c>
      <c r="D24" s="173"/>
      <c r="E24" s="173"/>
      <c r="F24" s="174"/>
      <c r="G24" s="279"/>
      <c r="H24" s="282"/>
      <c r="I24" s="33">
        <f t="shared" ref="I24:I28" si="0">F24+E24+D24</f>
        <v>0</v>
      </c>
      <c r="J24" s="283" t="e">
        <f>I29/3/D14</f>
        <v>#DIV/0!</v>
      </c>
    </row>
    <row r="25" spans="2:10" ht="15.75" x14ac:dyDescent="0.25">
      <c r="B25" s="152"/>
      <c r="C25" s="97" t="s">
        <v>157</v>
      </c>
      <c r="D25" s="175"/>
      <c r="E25" s="86"/>
      <c r="F25" s="175"/>
      <c r="G25" s="279"/>
      <c r="H25" s="282"/>
      <c r="I25" s="176">
        <f t="shared" si="0"/>
        <v>0</v>
      </c>
      <c r="J25" s="284"/>
    </row>
    <row r="26" spans="2:10" ht="15.75" x14ac:dyDescent="0.25">
      <c r="B26" s="152"/>
      <c r="C26" s="156" t="s">
        <v>158</v>
      </c>
      <c r="D26" s="174"/>
      <c r="E26" s="173"/>
      <c r="F26" s="174"/>
      <c r="G26" s="279"/>
      <c r="H26" s="282"/>
      <c r="I26" s="33">
        <f t="shared" si="0"/>
        <v>0</v>
      </c>
      <c r="J26" s="284"/>
    </row>
    <row r="27" spans="2:10" ht="15.75" x14ac:dyDescent="0.25">
      <c r="B27" s="152"/>
      <c r="C27" s="97" t="s">
        <v>159</v>
      </c>
      <c r="D27" s="173"/>
      <c r="E27" s="174"/>
      <c r="F27" s="173"/>
      <c r="G27" s="279"/>
      <c r="H27" s="282"/>
      <c r="I27" s="177">
        <f t="shared" si="0"/>
        <v>0</v>
      </c>
      <c r="J27" s="284"/>
    </row>
    <row r="28" spans="2:10" ht="31.5" x14ac:dyDescent="0.25">
      <c r="B28" s="152"/>
      <c r="C28" s="178" t="s">
        <v>160</v>
      </c>
      <c r="D28" s="174"/>
      <c r="E28" s="173"/>
      <c r="F28" s="174"/>
      <c r="G28" s="279"/>
      <c r="H28" s="282"/>
      <c r="I28" s="33">
        <f t="shared" si="0"/>
        <v>0</v>
      </c>
      <c r="J28" s="284"/>
    </row>
    <row r="29" spans="2:10" ht="15.75" x14ac:dyDescent="0.25">
      <c r="B29" s="74"/>
      <c r="C29" s="179" t="s">
        <v>161</v>
      </c>
      <c r="D29" s="180">
        <f>SUM(D24:D28)</f>
        <v>0</v>
      </c>
      <c r="E29" s="177">
        <f>SUM(E24:E28)</f>
        <v>0</v>
      </c>
      <c r="F29" s="33">
        <f>SUM(F24:F28)</f>
        <v>0</v>
      </c>
      <c r="G29" s="280"/>
      <c r="H29" s="282"/>
      <c r="I29" s="177">
        <f>SUM(I24:I28)</f>
        <v>0</v>
      </c>
      <c r="J29" s="284"/>
    </row>
    <row r="30" spans="2:10" ht="15.75" x14ac:dyDescent="0.25">
      <c r="B30" s="74"/>
      <c r="C30" s="75"/>
      <c r="D30" s="171"/>
      <c r="E30" s="171"/>
      <c r="F30" s="171"/>
      <c r="G30" s="153"/>
      <c r="H30" s="153"/>
      <c r="I30" s="171"/>
      <c r="J30" s="171"/>
    </row>
    <row r="31" spans="2:10" ht="15.75" x14ac:dyDescent="0.25">
      <c r="B31" s="74"/>
      <c r="C31" s="75"/>
      <c r="D31" s="51"/>
      <c r="E31" s="51"/>
      <c r="F31" s="51"/>
      <c r="G31" s="97"/>
      <c r="H31" s="97"/>
      <c r="I31" s="51"/>
      <c r="J31" s="51"/>
    </row>
    <row r="32" spans="2:10" ht="15.75" x14ac:dyDescent="0.25">
      <c r="B32" s="51"/>
      <c r="C32" s="181" t="s">
        <v>162</v>
      </c>
      <c r="D32" s="182" t="s">
        <v>163</v>
      </c>
      <c r="E32" s="183" t="s">
        <v>164</v>
      </c>
      <c r="F32" s="270" t="s">
        <v>165</v>
      </c>
      <c r="G32" s="270"/>
      <c r="H32" s="270"/>
      <c r="I32" s="270"/>
      <c r="J32" s="51"/>
    </row>
    <row r="33" spans="2:10" ht="15.75" x14ac:dyDescent="0.25">
      <c r="B33" s="51"/>
      <c r="C33" s="184" t="e">
        <f>J24</f>
        <v>#DIV/0!</v>
      </c>
      <c r="D33" s="185"/>
      <c r="E33" s="34">
        <f>D6</f>
        <v>17424</v>
      </c>
      <c r="F33" s="270"/>
      <c r="G33" s="270"/>
      <c r="H33" s="270"/>
      <c r="I33" s="270"/>
      <c r="J33" s="51"/>
    </row>
    <row r="34" spans="2:10" ht="15.75" x14ac:dyDescent="0.25">
      <c r="B34" s="51"/>
      <c r="C34" s="97"/>
      <c r="D34" s="51"/>
      <c r="E34" s="51"/>
      <c r="F34" s="97"/>
      <c r="G34" s="97"/>
      <c r="H34" s="97"/>
      <c r="I34" s="97"/>
      <c r="J34" s="51"/>
    </row>
    <row r="35" spans="2:10" ht="15.75" x14ac:dyDescent="0.25">
      <c r="B35" s="51"/>
      <c r="C35" s="154"/>
      <c r="D35" s="155"/>
      <c r="E35" s="155"/>
      <c r="F35" s="154"/>
      <c r="G35" s="154"/>
      <c r="H35" s="154"/>
      <c r="I35" s="154"/>
      <c r="J35" s="51"/>
    </row>
    <row r="36" spans="2:10" ht="15.75" x14ac:dyDescent="0.25">
      <c r="B36" s="51"/>
      <c r="C36" s="271" t="s">
        <v>166</v>
      </c>
      <c r="D36" s="272"/>
      <c r="E36" s="272"/>
      <c r="F36" s="272"/>
      <c r="G36" s="272"/>
      <c r="H36" s="273"/>
      <c r="I36" s="186" t="e">
        <f>'ИП УСН без работн'!AA74</f>
        <v>#DIV/0!</v>
      </c>
    </row>
    <row r="37" spans="2:10" ht="15.75" x14ac:dyDescent="0.25">
      <c r="B37" s="51"/>
      <c r="C37" s="274" t="s">
        <v>167</v>
      </c>
      <c r="D37" s="275"/>
      <c r="E37" s="275"/>
      <c r="F37" s="275"/>
      <c r="G37" s="275"/>
      <c r="H37" s="276"/>
      <c r="I37" s="186">
        <f>I29/3</f>
        <v>0</v>
      </c>
    </row>
    <row r="38" spans="2:10" ht="15.75" x14ac:dyDescent="0.25">
      <c r="B38" s="73"/>
      <c r="C38" s="277" t="s">
        <v>168</v>
      </c>
      <c r="D38" s="277"/>
      <c r="E38" s="277"/>
      <c r="F38" s="277"/>
      <c r="G38" s="277"/>
      <c r="H38" s="277"/>
      <c r="I38" s="187" t="e">
        <f>I36+I37</f>
        <v>#DIV/0!</v>
      </c>
      <c r="J38" s="160"/>
    </row>
    <row r="39" spans="2:10" ht="15.75" x14ac:dyDescent="0.25">
      <c r="B39" s="73"/>
      <c r="C39" s="277" t="s">
        <v>169</v>
      </c>
      <c r="D39" s="277"/>
      <c r="E39" s="277"/>
      <c r="F39" s="277"/>
      <c r="G39" s="277"/>
      <c r="H39" s="277"/>
      <c r="I39" s="188" t="e">
        <f>I38/D14</f>
        <v>#DIV/0!</v>
      </c>
      <c r="J39" s="81" t="s">
        <v>170</v>
      </c>
    </row>
    <row r="40" spans="2:10" x14ac:dyDescent="0.25">
      <c r="B40" s="73"/>
      <c r="C40" s="73"/>
      <c r="D40" s="73"/>
      <c r="E40" s="73"/>
      <c r="F40" s="73"/>
      <c r="G40" s="73"/>
      <c r="H40" s="73"/>
      <c r="I40" s="189"/>
    </row>
    <row r="41" spans="2:10" x14ac:dyDescent="0.25">
      <c r="B41" s="73"/>
      <c r="C41" s="73"/>
    </row>
    <row r="43" spans="2:10" ht="15.75" x14ac:dyDescent="0.25">
      <c r="C43" s="190" t="s">
        <v>171</v>
      </c>
      <c r="D43" s="182" t="s">
        <v>172</v>
      </c>
      <c r="E43" s="191" t="s">
        <v>164</v>
      </c>
      <c r="F43" s="270" t="s">
        <v>173</v>
      </c>
      <c r="G43" s="270"/>
      <c r="H43" s="270"/>
      <c r="I43" s="270"/>
    </row>
    <row r="44" spans="2:10" ht="15.75" x14ac:dyDescent="0.25">
      <c r="C44" s="192" t="e">
        <f>I39</f>
        <v>#DIV/0!</v>
      </c>
      <c r="D44" s="193"/>
      <c r="E44" s="34">
        <f>D6</f>
        <v>17424</v>
      </c>
      <c r="F44" s="270"/>
      <c r="G44" s="270"/>
      <c r="H44" s="270"/>
      <c r="I44" s="270"/>
    </row>
    <row r="45" spans="2:10" x14ac:dyDescent="0.25">
      <c r="F45" s="157"/>
      <c r="G45" s="157"/>
      <c r="H45" s="157"/>
      <c r="I45" s="157"/>
    </row>
    <row r="46" spans="2:10" x14ac:dyDescent="0.25">
      <c r="F46" s="157"/>
      <c r="G46" s="157"/>
      <c r="H46" s="157"/>
      <c r="I46" s="157"/>
    </row>
  </sheetData>
  <mergeCells count="15">
    <mergeCell ref="C2:I2"/>
    <mergeCell ref="C4:D4"/>
    <mergeCell ref="F5:I7"/>
    <mergeCell ref="C17:I17"/>
    <mergeCell ref="F43:I44"/>
    <mergeCell ref="C19:H19"/>
    <mergeCell ref="F32:I33"/>
    <mergeCell ref="C36:H36"/>
    <mergeCell ref="C37:H37"/>
    <mergeCell ref="C38:H38"/>
    <mergeCell ref="C39:H39"/>
    <mergeCell ref="C21:J21"/>
    <mergeCell ref="G23:G29"/>
    <mergeCell ref="H23:H29"/>
    <mergeCell ref="J24:J29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ИП УСН без работн</vt:lpstr>
      <vt:lpstr>Таб. 1</vt:lpstr>
      <vt:lpstr>Таб.4</vt:lpstr>
      <vt:lpstr>СДД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lastModifiedBy>Богданова Яна Вячеславовна</cp:lastModifiedBy>
  <cp:revision>27</cp:revision>
  <dcterms:created xsi:type="dcterms:W3CDTF">2022-03-21T12:40:02Z</dcterms:created>
  <dcterms:modified xsi:type="dcterms:W3CDTF">2026-03-25T12:40:48Z</dcterms:modified>
</cp:coreProperties>
</file>